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18" i="1"/>
  <c r="L118"/>
  <c r="K118"/>
  <c r="J118"/>
  <c r="E119"/>
  <c r="H119"/>
  <c r="H118"/>
  <c r="E118"/>
  <c r="F118"/>
  <c r="G118"/>
  <c r="E73"/>
  <c r="I73"/>
  <c r="L73"/>
  <c r="K73"/>
  <c r="J73"/>
  <c r="H73"/>
  <c r="G73"/>
  <c r="F73"/>
  <c r="F119" s="1"/>
  <c r="I119" l="1"/>
  <c r="G119"/>
  <c r="K119"/>
  <c r="J119"/>
  <c r="L119"/>
</calcChain>
</file>

<file path=xl/sharedStrings.xml><?xml version="1.0" encoding="utf-8"?>
<sst xmlns="http://schemas.openxmlformats.org/spreadsheetml/2006/main" count="423" uniqueCount="207">
  <si>
    <t>(тыс. руб.)</t>
  </si>
  <si>
    <t>Наименование группы источников  доходов бюджета / наименование источника дохода бюджета</t>
  </si>
  <si>
    <t xml:space="preserve">Код классификации доходов бюджета </t>
  </si>
  <si>
    <t xml:space="preserve">Наименование кода классификации доходов бюджета </t>
  </si>
  <si>
    <t xml:space="preserve">Наименование главного администратора доходов бюджета </t>
  </si>
  <si>
    <t>Показатели кассовых поступлений в соответствии      с законом об исполнении бюджета за отчетный финансовый год</t>
  </si>
  <si>
    <t>Показатели уточненного прогноза доходов в соответствии с кассовым планом в текущем финансовом году (оценка поступлений)</t>
  </si>
  <si>
    <t xml:space="preserve">Показатели прогноза доходов в бюджет </t>
  </si>
  <si>
    <t xml:space="preserve">Приложение </t>
  </si>
  <si>
    <t xml:space="preserve">                                                                                                       от                    №</t>
  </si>
  <si>
    <t>к Порядку формирования и ведения реестра источников доходов бюджета</t>
  </si>
  <si>
    <t>Показатели прогноза доходов в текущем финансов ом году в соответст вии     с законом о бюджете</t>
  </si>
  <si>
    <t>Показатели прогноза доходов в текущем финансовом году в соответст вии     с законом о внесении изменений в закон о бюджете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</si>
  <si>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</si>
  <si>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 статьями 227,227.1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</si>
  <si>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адвакатов, учредивших адвокатские кабинеты и других лиц, занимающихся частной практкой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</si>
  <si>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</si>
  <si>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182 1 01 02010 01 0000 110</t>
  </si>
  <si>
    <t>182 1 01 02020 01 0000 110</t>
  </si>
  <si>
    <t>182 1 01 02030 01 0000 110</t>
  </si>
  <si>
    <t>Показатели кассовых поступлений      в текущем финансовом году  (по состоянию на 01.11.2017)</t>
  </si>
  <si>
    <t>на очередной финансовый год (2018 год)</t>
  </si>
  <si>
    <t>на первый год планового периода       (2019 год)</t>
  </si>
  <si>
    <t>на второй год планового периода      (2020год)</t>
  </si>
  <si>
    <t>851 1 11 05013 13 0000 120</t>
  </si>
  <si>
    <t>Доходы от продажи земельных                   участков, государственная собственность на которые не разграничена и которые расположены в границах городских поселений</t>
  </si>
  <si>
    <t>851 1 14 06013 13 0000 430</t>
  </si>
  <si>
    <t>Налоговые и неналоговые доходы</t>
  </si>
  <si>
    <t>Администрация МО Куркинский район</t>
  </si>
  <si>
    <t>Правительство Тульской области</t>
  </si>
  <si>
    <t>182 1 05 03010 01 0000 110</t>
  </si>
  <si>
    <t>Единый сельскохозяйственный налог</t>
  </si>
  <si>
    <t>Всего</t>
  </si>
  <si>
    <t>Безвозмездные поступления</t>
  </si>
  <si>
    <t>финансовое управление администрации МО Куркинс кий район</t>
  </si>
  <si>
    <t>Реестр источников доходов бюджета   МО  Куркинский район</t>
  </si>
  <si>
    <t>182 1 01 02040 01 0000 110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</si>
  <si>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</si>
  <si>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</si>
  <si>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</si>
  <si>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</si>
  <si>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</si>
  <si>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100 1 03 02250 01 0000 110</t>
  </si>
  <si>
    <t>100 1 03 02260 01 0000 110</t>
  </si>
  <si>
    <t>100 1 03 02240 01 0000 110</t>
  </si>
  <si>
    <t>Федеральное  казначейство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</si>
  <si>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</si>
  <si>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</si>
  <si>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</si>
  <si>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182 1 05 01011 01 0000 110</t>
  </si>
  <si>
    <t>182 1 05 01021 01 0000 110</t>
  </si>
  <si>
    <t>182 1 05 02010 02 0000 110</t>
  </si>
  <si>
    <t>182 1 05 01022 01 0000 110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</si>
  <si>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периоды,истекшие до 1 января 2011 года)</t>
  </si>
  <si>
    <t>182 1 05 02020 02 0000 110</t>
  </si>
  <si>
    <t>182 1 05 01012 01 0000 110</t>
  </si>
  <si>
    <t>182 1 05 04010 01 0000 110</t>
  </si>
  <si>
    <t>Налог на имущество организаций по имуществу, не входящему в Единую систему газоснабжения</t>
  </si>
  <si>
    <t>182 1 06 02010 02 0000 110</t>
  </si>
  <si>
    <t>Государственная пошлина по делам, рассматриваемым в судах общей юрисдикции, мировыми судьями( за исключением  Верховного Суда Российской Федерации)</t>
  </si>
  <si>
    <t>182 1 08 03010 01 0000 110</t>
  </si>
  <si>
    <t>Проценты,полученные от предоставления бюджетных кредитов внутри страны за счет средств бюджетов муниципальных районов</t>
  </si>
  <si>
    <t>850 1 11 0305 05 0000 120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</si>
  <si>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</si>
  <si>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</si>
  <si>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</si>
  <si>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851 1 11 05013 05 0000 120</t>
  </si>
  <si>
    <t>851 1 11 05075 05 0000 120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</si>
  <si>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</si>
  <si>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851 1 11 05013 10 0000 120</t>
  </si>
  <si>
    <t>Доходы, от сдачи  в аренду имущества ,находящегося в оперативном управлении органов управления муниципальных районов и созданных ими учреждений(за исключением имущества муниципальных бюджетных и автономных учреждений</t>
  </si>
  <si>
    <t>851 1 11 05035 05 0000 120</t>
  </si>
  <si>
    <t>Плата за выбросы загрязняющих веществ в атмосферный воздух стационарными объектами</t>
  </si>
  <si>
    <t>048 1 12 01010 01 0000 120</t>
  </si>
  <si>
    <t>048 1 12 01020 01 0000 120</t>
  </si>
  <si>
    <t>048 1 12 01030 01 0000 120</t>
  </si>
  <si>
    <t>048 1 12 01040 01 0000 120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</si>
  <si>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</si>
  <si>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</si>
  <si>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>Федеральная служба по надзору в сфере природопользования</t>
  </si>
  <si>
    <t>Прочие доходы от оказания платных услуг (работ) получателями средств бюджетов муниципальных районов</t>
  </si>
  <si>
    <t>852 1 13 01995 05 0000 130</t>
  </si>
  <si>
    <t>853 1 13 01995 05 0000 130</t>
  </si>
  <si>
    <t>Отдел образования администрации муниципального образования Куркинский район</t>
  </si>
  <si>
    <t>852 1 13 02995 05 0000 130</t>
  </si>
  <si>
    <t>850 1 13 02995 05 0000 130</t>
  </si>
  <si>
    <t>Отдел культуры администрации муниципального образования Куркинский район</t>
  </si>
  <si>
    <t>851 1 14 06013 05 0000 430</t>
  </si>
  <si>
    <t>851 1 14 06013 10 0000 430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</si>
  <si>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</si>
  <si>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851 1 14 02053 05 0000 410</t>
  </si>
  <si>
    <t>Доходы от продажи земельных участков, государственная собственность на которые не разграничена и которые 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</si>
  <si>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118,119,1, пунктами 1 и 2 статьи 120, статьями 125, 126, 128, 129, 129.1, 132, 133, 134, 135, 135.1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</si>
  <si>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</si>
  <si>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дененжных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</si>
  <si>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</si>
  <si>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</si>
  <si>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</si>
  <si>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</si>
  <si>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</si>
  <si>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</si>
  <si>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081 1 16 25060 01 0000 140</t>
  </si>
  <si>
    <t>188 1 16 08010 01 0000 140</t>
  </si>
  <si>
    <t>188 1 16 28000 01 0000 140</t>
  </si>
  <si>
    <t>188 1 16 43000 01 0000 140</t>
  </si>
  <si>
    <t>188 1 16 90050 05 0000 140</t>
  </si>
  <si>
    <t>182 1 16 03010 01 0000 140</t>
  </si>
  <si>
    <t>182 1 16 03030 01 0000 140</t>
  </si>
  <si>
    <t>182 1 16 06000 01 0000 140</t>
  </si>
  <si>
    <t>833 1 16 33050 05 0000 140</t>
  </si>
  <si>
    <t>802 1 16 51030 02 0000 140</t>
  </si>
  <si>
    <t>081 1 16 90050 05 0000 140</t>
  </si>
  <si>
    <t>106 1 16 90050 05 0000 140</t>
  </si>
  <si>
    <t>415 1 16 90050 05 0000 140</t>
  </si>
  <si>
    <t>830 1 16 90050 05 0000 140</t>
  </si>
  <si>
    <t>851 1 16 90050 05 0000 140</t>
  </si>
  <si>
    <t>048 1 16 90050 05 0000 140</t>
  </si>
  <si>
    <t>321 1 16 25060 01 0000 140</t>
  </si>
  <si>
    <t>850 1 16 23051 05 0000 140</t>
  </si>
  <si>
    <t>161 1 16 33050 05 0000 140</t>
  </si>
  <si>
    <t>Министерство внутренних дел Российской Федерации</t>
  </si>
  <si>
    <t>финансовое управление Администрации муниципального образования Куркинский район</t>
  </si>
  <si>
    <t>Федеральная служба по ветеринарному и фитосанитарному надзору</t>
  </si>
  <si>
    <t>Федеральная антимонопольная служба</t>
  </si>
  <si>
    <t>Генеральная прокуратура Российской Федерации</t>
  </si>
  <si>
    <t>Инспекция Тульской области по государственному надзору за техническим состоянием самоходных машин и других видов техники</t>
  </si>
  <si>
    <t>Администрация муниципального образования Куркинский район</t>
  </si>
  <si>
    <t>Денежные взыскания (штрафы),установленные законами субъектов российской Федерации за несоблюдение муниципальных правовых актов,зачисляемые в бюджеты муниципальных районов</t>
  </si>
  <si>
    <t>Федеральная служба по надзору в сфере транспорта</t>
  </si>
  <si>
    <t>851 1 17 01050 05 0000 180</t>
  </si>
  <si>
    <t>Дотации бюджетам муниципальных районов на выравнивание бюджетной обеспеченности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</si>
  <si>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</si>
  <si>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</si>
  <si>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</si>
  <si>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</si>
  <si>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</si>
  <si>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</si>
  <si>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</si>
  <si>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</si>
  <si>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</si>
  <si>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</si>
  <si>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</si>
  <si>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850 2 02 15001 05 0000 151</t>
  </si>
  <si>
    <t>850 2 02 29999 05 0000 151</t>
  </si>
  <si>
    <t>850 2 02 30024 05 0000 151</t>
  </si>
  <si>
    <t>850 2 02 30029 05 0000 151</t>
  </si>
  <si>
    <t>850 2 02 35118 05 0000 151</t>
  </si>
  <si>
    <t>850 2 02 35120 05 0000 151</t>
  </si>
  <si>
    <t>850 2 02 35930 05 0000 151</t>
  </si>
  <si>
    <t>850 2 02 39999 05 0000 151</t>
  </si>
  <si>
    <t>850 2 02 49999 05 0000 151</t>
  </si>
  <si>
    <t xml:space="preserve"> МО Куркинский район</t>
  </si>
  <si>
    <t>ВСЕГО ДОХОДОВ</t>
  </si>
  <si>
    <t>850 2 02 20051 05 0000 151</t>
  </si>
  <si>
    <t>Субсидии бюджетам муниципальных районов на реализацию федеральных целевых программ</t>
  </si>
  <si>
    <t>850 2 02 25027 05 0000 151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</si>
  <si>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2011-2020 годы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</si>
  <si>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культуры,поддержку творческой деятельности муниципальных театров в городах с численностью населения до 300 тысяч человек</t>
  </si>
  <si>
    <t>850 2 02 35134 05 0000 151</t>
  </si>
  <si>
    <t xml:space="preserve">Субвенции бюджетам муниципальных районов на осуществление полномочий по обеспечению жильем отдельных категорий граждан,установленных Федеральным законом от 12 января 1995 года №5-ФЗ "О ветеранах",в соответствии с Указом Президента Российской Федерации от 7 мая 2008 года №714"Об обеспечении жильем ветеранов Великой Отечественной войны 1941-1945 годов" </t>
  </si>
  <si>
    <t>850 2 03 05020 05 0000 180</t>
  </si>
  <si>
    <t>Поступления от денежных пожертвований,предоставляемых государственными(муниципальными) организациями получателям средств бюджетов муниципальных районов</t>
  </si>
  <si>
    <t>Поступления от денежных пожертвований,предоставляемых физическими лицами получателям средств бюджетов муниципальных районов</t>
  </si>
  <si>
    <t>850 2 19 60010 05 0000 151</t>
  </si>
  <si>
    <t>Возврат прочих остатков субсидий,субвенций и иных межбюджетных трансфертов,имеющих целевое назначение,прошлых лет из бюджетов муниципальных районов</t>
  </si>
  <si>
    <t>850 2 07 05020 05 0000 180</t>
  </si>
  <si>
    <t>Невыясненные поступления, зачисляемые в бюджеты муниципальных районов</t>
  </si>
  <si>
    <t>Федеральная служба кадастровой регистрции,кадастра и картографии</t>
  </si>
  <si>
    <t>Контрольный комитет Тульской области</t>
  </si>
  <si>
    <t>Плата за выбросы загрязняющих веществ в атмосферный воздух передвижными объектами</t>
  </si>
  <si>
    <t>850 2 02 01001 05 0000 151</t>
  </si>
  <si>
    <t>Дотации бюджетам муниципальных районов на поддержку мер по обеспечению сбалансированности бюджетов</t>
  </si>
  <si>
    <t>850 2 02 01003 05 0000 151</t>
  </si>
  <si>
    <t>850 2 02 02008 05 0000 151</t>
  </si>
  <si>
    <t>Субсидии бюджетам муниципальных районов на обеспечение жильем молодых семей</t>
  </si>
  <si>
    <t>850 2 02 02009 05 0000 151</t>
  </si>
  <si>
    <t>Субсидии бюджетам муниципальных районов на государственную поддержку малого и среднего предпринимательства,включая крестьянкие(фермерские) хозяйства</t>
  </si>
  <si>
    <t>850 2 02 02051 05 0000 151</t>
  </si>
  <si>
    <t>850 2 02 02077 05 0000 151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</si>
  <si>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</si>
  <si>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850 2 02 02999 05 0000 151</t>
  </si>
  <si>
    <t>850 2 02 03003 05 0000 151</t>
  </si>
  <si>
    <t>850 2 02 03007 05 0000 151</t>
  </si>
  <si>
    <t>850 2 02 03015 05 0000 151</t>
  </si>
  <si>
    <t>850 2 02 03024 05 0000 151</t>
  </si>
  <si>
    <t>850 2 02 03029 05 0000 151</t>
  </si>
  <si>
    <t>850 2 02 03069 05 0000 151</t>
  </si>
  <si>
    <t>850 2 02 04014 05 0000 151</t>
  </si>
  <si>
    <t>850 2 02 04025 05 0000 151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</si>
  <si>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</si>
  <si>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850 2 02 04041 05 0000 151</t>
  </si>
  <si>
    <t>Межбюджетные трансферты, передаваемые бюджетам муниципальных районов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</si>
  <si>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850 2 02 04052 05 0000 151</t>
  </si>
  <si>
    <t>Межбюджетные трансферты, передаваемые бюджетам муниципальных районов на государственную подддержку муниципальных учреждений культуры,находящихся на территории сельских поселений</t>
  </si>
  <si>
    <t>850 2 02 04999 05 0000 151</t>
  </si>
  <si>
    <t>850 2 19 05000 05 0000 151</t>
  </si>
  <si>
    <t>853 2 07 05020 05 0000 180</t>
  </si>
  <si>
    <t>852 2 07 05030 05 0000 180</t>
  </si>
  <si>
    <t>853 2 07 05030 05 0000 180</t>
  </si>
  <si>
    <t>852 2 07 05020 05 0000 180</t>
  </si>
  <si>
    <t>850 2 02 03999 05 0000 151</t>
  </si>
  <si>
    <t>850 2 02 15002 05 0000 151</t>
  </si>
  <si>
    <t>Прочие дотации</t>
  </si>
  <si>
    <t>850 2 02 19999 05 0000 151</t>
  </si>
  <si>
    <t>Прочие дотации бюдждетам муниципальных районов</t>
  </si>
  <si>
    <t>850 2 02 25519 05 0000 151</t>
  </si>
  <si>
    <t>850 2 02 25558 05 0000 151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</si>
</sst>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_ ;[Red]\-#,##0.0\ "/>
    <numFmt numFmtId="166" formatCode="#,##0.0;[Red]\-#,##0.0"/>
  </numFmts>
  <fonts count="1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indexed="62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Arial Cyr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9" fontId="1" fillId="2" borderId="1">
      <alignment horizontal="left" vertical="top"/>
    </xf>
    <xf numFmtId="49" fontId="2" fillId="0" borderId="1">
      <alignment horizontal="left" vertical="top"/>
    </xf>
    <xf numFmtId="0" fontId="3" fillId="0" borderId="1">
      <alignment horizontal="left" vertical="top" wrapText="1"/>
    </xf>
    <xf numFmtId="0" fontId="1" fillId="0" borderId="1" applyNumberFormat="0">
      <alignment horizontal="right" vertical="top"/>
    </xf>
    <xf numFmtId="43" fontId="4" fillId="0" borderId="0" applyFont="0" applyFill="0" applyBorder="0" applyAlignment="0" applyProtection="0"/>
    <xf numFmtId="49" fontId="5" fillId="3" borderId="1">
      <alignment horizontal="left" vertical="top" wrapText="1"/>
    </xf>
  </cellStyleXfs>
  <cellXfs count="68">
    <xf numFmtId="0" fontId="0" fillId="0" borderId="0" xfId="0"/>
    <xf numFmtId="49" fontId="6" fillId="0" borderId="2" xfId="6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wrapText="1"/>
    </xf>
    <xf numFmtId="49" fontId="7" fillId="0" borderId="2" xfId="7" applyFont="1" applyFill="1" applyBorder="1" applyAlignment="1">
      <alignment horizontal="center" vertical="top" wrapText="1"/>
    </xf>
    <xf numFmtId="0" fontId="6" fillId="0" borderId="2" xfId="4" applyFont="1" applyBorder="1">
      <alignment horizontal="left" vertical="top" wrapText="1"/>
    </xf>
    <xf numFmtId="0" fontId="8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/>
    <xf numFmtId="164" fontId="6" fillId="0" borderId="0" xfId="1" applyNumberFormat="1" applyFont="1" applyFill="1" applyAlignment="1">
      <alignment vertical="center"/>
    </xf>
    <xf numFmtId="165" fontId="6" fillId="0" borderId="0" xfId="0" applyNumberFormat="1" applyFont="1" applyBorder="1" applyAlignment="1">
      <alignment vertical="top"/>
    </xf>
    <xf numFmtId="165" fontId="6" fillId="0" borderId="0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center"/>
    </xf>
    <xf numFmtId="0" fontId="6" fillId="0" borderId="6" xfId="4" applyFont="1" applyBorder="1">
      <alignment horizontal="left" vertical="top" wrapText="1"/>
    </xf>
    <xf numFmtId="0" fontId="6" fillId="0" borderId="7" xfId="4" applyFont="1" applyBorder="1">
      <alignment horizontal="left" vertical="top" wrapText="1"/>
    </xf>
    <xf numFmtId="165" fontId="7" fillId="0" borderId="7" xfId="5" applyNumberFormat="1" applyFont="1" applyFill="1" applyBorder="1" applyAlignment="1">
      <alignment horizontal="right" vertical="top"/>
    </xf>
    <xf numFmtId="165" fontId="7" fillId="0" borderId="2" xfId="5" applyNumberFormat="1" applyFont="1" applyFill="1" applyBorder="1" applyAlignment="1">
      <alignment horizontal="right" vertical="top"/>
    </xf>
    <xf numFmtId="164" fontId="6" fillId="0" borderId="2" xfId="7" applyNumberFormat="1" applyFont="1" applyFill="1" applyBorder="1" applyAlignment="1">
      <alignment horizontal="center" vertical="center" wrapText="1"/>
    </xf>
    <xf numFmtId="0" fontId="6" fillId="0" borderId="1" xfId="4" applyFont="1">
      <alignment horizontal="left" vertical="top" wrapText="1"/>
    </xf>
    <xf numFmtId="0" fontId="6" fillId="0" borderId="0" xfId="0" applyFont="1" applyAlignment="1">
      <alignment horizontal="justify" vertical="top" wrapText="1"/>
    </xf>
    <xf numFmtId="0" fontId="6" fillId="0" borderId="2" xfId="4" applyFont="1" applyBorder="1" applyAlignment="1">
      <alignment horizontal="center" vertical="top" wrapText="1"/>
    </xf>
    <xf numFmtId="0" fontId="6" fillId="4" borderId="2" xfId="4" applyFont="1" applyFill="1" applyBorder="1">
      <alignment horizontal="left" vertical="top" wrapText="1"/>
    </xf>
    <xf numFmtId="0" fontId="6" fillId="0" borderId="0" xfId="0" applyFont="1" applyAlignment="1">
      <alignment horizontal="justify"/>
    </xf>
    <xf numFmtId="0" fontId="6" fillId="4" borderId="2" xfId="4" applyNumberFormat="1" applyFont="1" applyFill="1" applyBorder="1">
      <alignment horizontal="left" vertical="top" wrapText="1"/>
    </xf>
    <xf numFmtId="0" fontId="7" fillId="0" borderId="8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top" wrapText="1"/>
    </xf>
    <xf numFmtId="165" fontId="7" fillId="4" borderId="7" xfId="5" applyNumberFormat="1" applyFont="1" applyFill="1" applyBorder="1" applyAlignment="1">
      <alignment horizontal="right" vertical="top"/>
    </xf>
    <xf numFmtId="165" fontId="7" fillId="4" borderId="7" xfId="5" applyNumberFormat="1" applyFont="1" applyFill="1" applyBorder="1" applyAlignment="1">
      <alignment horizontal="center" vertical="top"/>
    </xf>
    <xf numFmtId="165" fontId="7" fillId="4" borderId="2" xfId="5" applyNumberFormat="1" applyFont="1" applyFill="1" applyBorder="1" applyAlignment="1">
      <alignment horizontal="right" vertical="top"/>
    </xf>
    <xf numFmtId="0" fontId="7" fillId="4" borderId="8" xfId="0" applyFont="1" applyFill="1" applyBorder="1" applyAlignment="1">
      <alignment horizontal="justify" vertical="top" wrapText="1"/>
    </xf>
    <xf numFmtId="0" fontId="6" fillId="4" borderId="8" xfId="0" applyFont="1" applyFill="1" applyBorder="1" applyAlignment="1">
      <alignment wrapText="1"/>
    </xf>
    <xf numFmtId="0" fontId="6" fillId="0" borderId="8" xfId="0" applyFont="1" applyBorder="1" applyAlignment="1">
      <alignment horizontal="left" vertical="center" wrapText="1"/>
    </xf>
    <xf numFmtId="0" fontId="12" fillId="5" borderId="3" xfId="0" applyFont="1" applyFill="1" applyBorder="1" applyAlignment="1">
      <alignment horizontal="center" vertical="top" wrapText="1"/>
    </xf>
    <xf numFmtId="0" fontId="11" fillId="5" borderId="2" xfId="0" applyFont="1" applyFill="1" applyBorder="1" applyAlignment="1">
      <alignment horizontal="justify" vertical="top" wrapText="1"/>
    </xf>
    <xf numFmtId="0" fontId="11" fillId="5" borderId="2" xfId="0" applyFont="1" applyFill="1" applyBorder="1" applyAlignment="1">
      <alignment horizontal="center" vertical="top" wrapText="1"/>
    </xf>
    <xf numFmtId="0" fontId="12" fillId="5" borderId="2" xfId="0" applyFont="1" applyFill="1" applyBorder="1" applyAlignment="1">
      <alignment horizontal="justify" vertical="top" wrapText="1"/>
    </xf>
    <xf numFmtId="0" fontId="12" fillId="5" borderId="2" xfId="0" applyFont="1" applyFill="1" applyBorder="1" applyAlignment="1">
      <alignment vertical="top" wrapText="1"/>
    </xf>
    <xf numFmtId="0" fontId="12" fillId="5" borderId="2" xfId="0" applyFont="1" applyFill="1" applyBorder="1" applyAlignment="1">
      <alignment horizontal="center" vertical="top" wrapText="1"/>
    </xf>
    <xf numFmtId="0" fontId="12" fillId="5" borderId="9" xfId="0" applyFont="1" applyFill="1" applyBorder="1" applyAlignment="1">
      <alignment horizontal="center" vertical="top" wrapText="1"/>
    </xf>
    <xf numFmtId="166" fontId="7" fillId="0" borderId="2" xfId="5" applyNumberFormat="1" applyFont="1" applyFill="1" applyBorder="1">
      <alignment horizontal="right" vertical="top"/>
    </xf>
    <xf numFmtId="166" fontId="7" fillId="4" borderId="2" xfId="5" applyNumberFormat="1" applyFont="1" applyFill="1" applyBorder="1">
      <alignment horizontal="right" vertical="top"/>
    </xf>
    <xf numFmtId="0" fontId="6" fillId="0" borderId="12" xfId="4" applyFont="1" applyBorder="1">
      <alignment horizontal="left" vertical="top" wrapText="1"/>
    </xf>
    <xf numFmtId="0" fontId="6" fillId="0" borderId="13" xfId="4" applyFont="1" applyBorder="1">
      <alignment horizontal="left" vertical="top" wrapText="1"/>
    </xf>
    <xf numFmtId="0" fontId="6" fillId="4" borderId="6" xfId="4" applyFont="1" applyFill="1" applyBorder="1">
      <alignment horizontal="left" vertical="top" wrapText="1"/>
    </xf>
    <xf numFmtId="49" fontId="6" fillId="0" borderId="3" xfId="6" applyNumberFormat="1" applyFont="1" applyBorder="1" applyAlignment="1" applyProtection="1">
      <alignment horizontal="center" vertical="center" wrapText="1"/>
      <protection locked="0"/>
    </xf>
    <xf numFmtId="165" fontId="7" fillId="0" borderId="12" xfId="5" applyNumberFormat="1" applyFont="1" applyFill="1" applyBorder="1" applyAlignment="1">
      <alignment horizontal="right" vertical="top"/>
    </xf>
    <xf numFmtId="165" fontId="7" fillId="0" borderId="13" xfId="5" applyNumberFormat="1" applyFont="1" applyFill="1" applyBorder="1" applyAlignment="1">
      <alignment horizontal="right" vertical="top"/>
    </xf>
    <xf numFmtId="165" fontId="7" fillId="0" borderId="5" xfId="5" applyNumberFormat="1" applyFont="1" applyFill="1" applyBorder="1" applyAlignment="1">
      <alignment horizontal="right" vertical="top"/>
    </xf>
    <xf numFmtId="165" fontId="14" fillId="0" borderId="2" xfId="5" applyNumberFormat="1" applyFont="1" applyFill="1" applyBorder="1" applyAlignment="1">
      <alignment horizontal="right" vertical="top"/>
    </xf>
    <xf numFmtId="0" fontId="6" fillId="4" borderId="7" xfId="4" applyFont="1" applyFill="1" applyBorder="1">
      <alignment horizontal="left" vertical="top" wrapText="1"/>
    </xf>
    <xf numFmtId="0" fontId="6" fillId="0" borderId="5" xfId="4" applyFont="1" applyBorder="1">
      <alignment horizontal="left" vertical="top" wrapText="1"/>
    </xf>
    <xf numFmtId="0" fontId="9" fillId="0" borderId="0" xfId="0" applyFont="1" applyAlignment="1">
      <alignment horizontal="center"/>
    </xf>
    <xf numFmtId="164" fontId="6" fillId="0" borderId="2" xfId="3" applyNumberFormat="1" applyFont="1" applyFill="1" applyBorder="1" applyAlignment="1">
      <alignment horizontal="center" vertical="center" wrapText="1"/>
    </xf>
    <xf numFmtId="164" fontId="6" fillId="0" borderId="3" xfId="3" applyNumberFormat="1" applyFont="1" applyFill="1" applyBorder="1" applyAlignment="1">
      <alignment horizontal="center" vertical="center" wrapText="1"/>
    </xf>
    <xf numFmtId="164" fontId="6" fillId="0" borderId="4" xfId="3" applyNumberFormat="1" applyFont="1" applyFill="1" applyBorder="1" applyAlignment="1">
      <alignment horizontal="center" vertical="center" wrapText="1"/>
    </xf>
    <xf numFmtId="164" fontId="6" fillId="0" borderId="5" xfId="3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7" fillId="0" borderId="2" xfId="2" applyNumberFormat="1" applyFont="1" applyFill="1" applyBorder="1" applyAlignment="1">
      <alignment horizontal="center" vertical="center" wrapText="1"/>
    </xf>
    <xf numFmtId="164" fontId="7" fillId="0" borderId="3" xfId="2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/>
    <xf numFmtId="0" fontId="6" fillId="0" borderId="10" xfId="0" applyFont="1" applyBorder="1" applyAlignment="1">
      <alignment horizontal="center" wrapText="1"/>
    </xf>
    <xf numFmtId="0" fontId="0" fillId="0" borderId="11" xfId="0" applyBorder="1" applyAlignment="1">
      <alignment wrapText="1"/>
    </xf>
    <xf numFmtId="0" fontId="0" fillId="0" borderId="8" xfId="0" applyBorder="1" applyAlignment="1">
      <alignment wrapText="1"/>
    </xf>
    <xf numFmtId="0" fontId="6" fillId="0" borderId="2" xfId="0" applyFont="1" applyBorder="1" applyAlignment="1">
      <alignment horizontal="justify" vertical="top" wrapText="1"/>
    </xf>
    <xf numFmtId="0" fontId="13" fillId="0" borderId="2" xfId="0" applyFont="1" applyBorder="1" applyAlignment="1">
      <alignment wrapText="1"/>
    </xf>
  </cellXfs>
  <cellStyles count="8">
    <cellStyle name="Данные (только для чтения)" xfId="5"/>
    <cellStyle name="Заголовки полей" xfId="2"/>
    <cellStyle name="Заголовки полей [печать]" xfId="3"/>
    <cellStyle name="Обычный" xfId="0" builtinId="0"/>
    <cellStyle name="Обычный_431_1917_Доходы" xfId="1"/>
    <cellStyle name="Свойства элементов измерения" xfId="7"/>
    <cellStyle name="Финансовый" xfId="6" builtinId="3"/>
    <cellStyle name="Элементы осей [печать]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topLeftCell="A84" workbookViewId="0">
      <selection activeCell="C95" sqref="C95"/>
    </sheetView>
  </sheetViews>
  <sheetFormatPr defaultRowHeight="15"/>
  <cols>
    <col min="1" max="1" width="9.42578125" customWidth="1"/>
    <col min="2" max="2" width="20.42578125" customWidth="1"/>
    <col min="3" max="3" width="24.42578125" customWidth="1"/>
    <col min="4" max="4" width="9.5703125" customWidth="1"/>
    <col min="5" max="5" width="7.7109375" customWidth="1"/>
    <col min="6" max="6" width="8" customWidth="1"/>
    <col min="7" max="7" width="8.42578125" customWidth="1"/>
    <col min="8" max="8" width="8.28515625" customWidth="1"/>
    <col min="9" max="9" width="8.140625" customWidth="1"/>
    <col min="10" max="10" width="8.7109375" customWidth="1"/>
    <col min="11" max="11" width="8.28515625" customWidth="1"/>
    <col min="12" max="12" width="8.5703125" customWidth="1"/>
  </cols>
  <sheetData>
    <row r="1" spans="1:13" ht="0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 t="s">
        <v>8</v>
      </c>
      <c r="L1" s="6"/>
      <c r="M1" s="6"/>
    </row>
    <row r="2" spans="1:13" ht="18" hidden="1" customHeight="1">
      <c r="A2" s="5"/>
      <c r="B2" s="5"/>
      <c r="C2" s="5"/>
      <c r="D2" s="5"/>
      <c r="E2" s="5"/>
      <c r="F2" s="5"/>
      <c r="G2" s="5" t="s">
        <v>10</v>
      </c>
      <c r="H2" s="5"/>
      <c r="I2" s="5"/>
      <c r="J2" s="5"/>
      <c r="K2" s="7"/>
      <c r="L2" s="7"/>
      <c r="M2" s="7"/>
    </row>
    <row r="3" spans="1:13" ht="19.5" hidden="1" customHeight="1">
      <c r="A3" s="5"/>
      <c r="B3" s="5"/>
      <c r="C3" s="5"/>
      <c r="D3" s="5"/>
      <c r="E3" s="5"/>
      <c r="F3" s="5"/>
      <c r="G3" s="5" t="s">
        <v>151</v>
      </c>
      <c r="H3" s="5"/>
      <c r="I3" s="5"/>
      <c r="J3" s="5"/>
      <c r="K3" s="5"/>
      <c r="L3" s="6"/>
      <c r="M3" s="6"/>
    </row>
    <row r="4" spans="1:13" ht="19.5" hidden="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6"/>
      <c r="L4" s="6"/>
      <c r="M4" s="6"/>
    </row>
    <row r="5" spans="1:13" ht="0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6"/>
      <c r="L5" s="6"/>
      <c r="M5" s="6"/>
    </row>
    <row r="6" spans="1:13" hidden="1">
      <c r="A6" s="52" t="s">
        <v>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"/>
    </row>
    <row r="7" spans="1:13" hidden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"/>
    </row>
    <row r="8" spans="1:13" ht="17.25" customHeight="1">
      <c r="A8" s="52" t="s">
        <v>35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"/>
    </row>
    <row r="9" spans="1:13" ht="0.75" hidden="1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5"/>
    </row>
    <row r="10" spans="1:13" ht="0.75" hidden="1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5"/>
    </row>
    <row r="11" spans="1:13" ht="1.5" hidden="1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5"/>
    </row>
    <row r="12" spans="1:13" ht="15.75" customHeight="1">
      <c r="A12" s="9"/>
      <c r="B12" s="9"/>
      <c r="C12" s="10"/>
      <c r="D12" s="10"/>
      <c r="E12" s="10"/>
      <c r="F12" s="11"/>
      <c r="G12" s="11"/>
      <c r="H12" s="11"/>
      <c r="I12" s="11"/>
      <c r="J12" s="11"/>
      <c r="K12" s="11"/>
      <c r="L12" s="12" t="s">
        <v>0</v>
      </c>
      <c r="M12" s="5"/>
    </row>
    <row r="13" spans="1:13">
      <c r="A13" s="58" t="s">
        <v>1</v>
      </c>
      <c r="B13" s="59" t="s">
        <v>2</v>
      </c>
      <c r="C13" s="54" t="s">
        <v>3</v>
      </c>
      <c r="D13" s="53" t="s">
        <v>4</v>
      </c>
      <c r="E13" s="54" t="s">
        <v>5</v>
      </c>
      <c r="F13" s="53" t="s">
        <v>11</v>
      </c>
      <c r="G13" s="53" t="s">
        <v>12</v>
      </c>
      <c r="H13" s="53" t="s">
        <v>20</v>
      </c>
      <c r="I13" s="54" t="s">
        <v>6</v>
      </c>
      <c r="J13" s="57" t="s">
        <v>7</v>
      </c>
      <c r="K13" s="57"/>
      <c r="L13" s="57"/>
      <c r="M13" s="5"/>
    </row>
    <row r="14" spans="1:13">
      <c r="A14" s="58"/>
      <c r="B14" s="60"/>
      <c r="C14" s="55"/>
      <c r="D14" s="62"/>
      <c r="E14" s="55"/>
      <c r="F14" s="62"/>
      <c r="G14" s="53"/>
      <c r="H14" s="53"/>
      <c r="I14" s="55"/>
      <c r="J14" s="53" t="s">
        <v>21</v>
      </c>
      <c r="K14" s="53" t="s">
        <v>22</v>
      </c>
      <c r="L14" s="53" t="s">
        <v>23</v>
      </c>
      <c r="M14" s="5"/>
    </row>
    <row r="15" spans="1:13" ht="174" customHeight="1">
      <c r="A15" s="58"/>
      <c r="B15" s="61"/>
      <c r="C15" s="56"/>
      <c r="D15" s="62"/>
      <c r="E15" s="56"/>
      <c r="F15" s="62"/>
      <c r="G15" s="53"/>
      <c r="H15" s="53"/>
      <c r="I15" s="56"/>
      <c r="J15" s="53"/>
      <c r="K15" s="53"/>
      <c r="L15" s="53"/>
      <c r="M15" s="5"/>
    </row>
    <row r="16" spans="1:13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  <c r="H16" s="13">
        <v>8</v>
      </c>
      <c r="I16" s="13">
        <v>9</v>
      </c>
      <c r="J16" s="13">
        <v>10</v>
      </c>
      <c r="K16" s="13">
        <v>11</v>
      </c>
      <c r="L16" s="13">
        <v>12</v>
      </c>
      <c r="M16" s="5"/>
    </row>
    <row r="17" spans="1:13" ht="104.25" customHeight="1">
      <c r="A17" s="2" t="s">
        <v>27</v>
      </c>
      <c r="B17" s="3" t="s">
        <v>17</v>
      </c>
      <c r="C17" s="4" t="s">
        <v>14</v>
      </c>
      <c r="D17" s="14" t="s">
        <v>13</v>
      </c>
      <c r="E17" s="15">
        <v>19533.3</v>
      </c>
      <c r="F17" s="16">
        <v>22285.4</v>
      </c>
      <c r="G17" s="16">
        <v>22285.4</v>
      </c>
      <c r="H17" s="16">
        <v>18107</v>
      </c>
      <c r="I17" s="16">
        <v>22285.4</v>
      </c>
      <c r="J17" s="16">
        <v>26164.1</v>
      </c>
      <c r="K17" s="16">
        <v>28401.599999999999</v>
      </c>
      <c r="L17" s="17">
        <v>30840.5</v>
      </c>
      <c r="M17" s="5"/>
    </row>
    <row r="18" spans="1:13" ht="135" customHeight="1">
      <c r="A18" s="2" t="s">
        <v>27</v>
      </c>
      <c r="B18" s="3" t="s">
        <v>18</v>
      </c>
      <c r="C18" s="4" t="s">
        <v>15</v>
      </c>
      <c r="D18" s="14" t="s">
        <v>13</v>
      </c>
      <c r="E18" s="15">
        <v>171.8</v>
      </c>
      <c r="F18" s="16">
        <v>227.2</v>
      </c>
      <c r="G18" s="16">
        <v>227.2</v>
      </c>
      <c r="H18" s="16">
        <v>277</v>
      </c>
      <c r="I18" s="16">
        <v>227.2</v>
      </c>
      <c r="J18" s="16">
        <v>348.8</v>
      </c>
      <c r="K18" s="16">
        <v>348.8</v>
      </c>
      <c r="L18" s="17">
        <v>348.8</v>
      </c>
      <c r="M18" s="5"/>
    </row>
    <row r="19" spans="1:13" ht="66" customHeight="1">
      <c r="A19" s="2" t="s">
        <v>27</v>
      </c>
      <c r="B19" s="3" t="s">
        <v>19</v>
      </c>
      <c r="C19" s="4" t="s">
        <v>16</v>
      </c>
      <c r="D19" s="14" t="s">
        <v>13</v>
      </c>
      <c r="E19" s="15">
        <v>72.7</v>
      </c>
      <c r="F19" s="16">
        <v>84.8</v>
      </c>
      <c r="G19" s="16">
        <v>84.8</v>
      </c>
      <c r="H19" s="16">
        <v>43.5</v>
      </c>
      <c r="I19" s="16">
        <v>84.8</v>
      </c>
      <c r="J19" s="16">
        <v>65.2</v>
      </c>
      <c r="K19" s="16">
        <v>65.2</v>
      </c>
      <c r="L19" s="17">
        <v>65.2</v>
      </c>
      <c r="M19" s="5"/>
    </row>
    <row r="20" spans="1:13" ht="66" customHeight="1">
      <c r="A20" s="2" t="s">
        <v>27</v>
      </c>
      <c r="B20" s="3" t="s">
        <v>36</v>
      </c>
      <c r="C20" s="4" t="s">
        <v>16</v>
      </c>
      <c r="D20" s="14" t="s">
        <v>13</v>
      </c>
      <c r="E20" s="15">
        <v>404</v>
      </c>
      <c r="F20" s="16">
        <v>451.3</v>
      </c>
      <c r="G20" s="16">
        <v>451.3</v>
      </c>
      <c r="H20" s="16">
        <v>297.5</v>
      </c>
      <c r="I20" s="16">
        <v>451.3</v>
      </c>
      <c r="J20" s="16">
        <v>260.7</v>
      </c>
      <c r="K20" s="16">
        <v>260.7</v>
      </c>
      <c r="L20" s="17">
        <v>260.7</v>
      </c>
      <c r="M20" s="5"/>
    </row>
    <row r="21" spans="1:13" ht="66" customHeight="1">
      <c r="A21" s="2" t="s">
        <v>27</v>
      </c>
      <c r="B21" s="18" t="s">
        <v>41</v>
      </c>
      <c r="C21" s="19" t="s">
        <v>37</v>
      </c>
      <c r="D21" s="14" t="s">
        <v>45</v>
      </c>
      <c r="E21" s="15">
        <v>2628</v>
      </c>
      <c r="F21" s="16">
        <v>3271.8</v>
      </c>
      <c r="G21" s="16">
        <v>2484.1999999999998</v>
      </c>
      <c r="H21" s="16">
        <v>2641.6</v>
      </c>
      <c r="I21" s="16">
        <v>2484.1999999999998</v>
      </c>
      <c r="J21" s="16">
        <v>6529.5</v>
      </c>
      <c r="K21" s="16">
        <v>7329.4</v>
      </c>
      <c r="L21" s="17">
        <v>7591.9</v>
      </c>
      <c r="M21" s="5"/>
    </row>
    <row r="22" spans="1:13" ht="66" customHeight="1">
      <c r="A22" s="2" t="s">
        <v>27</v>
      </c>
      <c r="B22" s="18" t="s">
        <v>44</v>
      </c>
      <c r="C22" s="19" t="s">
        <v>38</v>
      </c>
      <c r="D22" s="14" t="s">
        <v>45</v>
      </c>
      <c r="E22" s="15">
        <v>40.1</v>
      </c>
      <c r="F22" s="16">
        <v>48.9</v>
      </c>
      <c r="G22" s="16">
        <v>24.7</v>
      </c>
      <c r="H22" s="16">
        <v>27.7</v>
      </c>
      <c r="I22" s="16">
        <v>24.7</v>
      </c>
      <c r="J22" s="16">
        <v>56.9</v>
      </c>
      <c r="K22" s="16">
        <v>59.6</v>
      </c>
      <c r="L22" s="17">
        <v>59.9</v>
      </c>
      <c r="M22" s="5"/>
    </row>
    <row r="23" spans="1:13" ht="66" customHeight="1">
      <c r="A23" s="2" t="s">
        <v>27</v>
      </c>
      <c r="B23" s="18" t="s">
        <v>42</v>
      </c>
      <c r="C23" s="19" t="s">
        <v>39</v>
      </c>
      <c r="D23" s="14" t="s">
        <v>45</v>
      </c>
      <c r="E23" s="15">
        <v>5408.5</v>
      </c>
      <c r="F23" s="16">
        <v>6138.2</v>
      </c>
      <c r="G23" s="16">
        <v>5262.5</v>
      </c>
      <c r="H23" s="16">
        <v>4349.6000000000004</v>
      </c>
      <c r="I23" s="16">
        <v>5262.5</v>
      </c>
      <c r="J23" s="16">
        <v>14269.2</v>
      </c>
      <c r="K23" s="16">
        <v>17662.599999999999</v>
      </c>
      <c r="L23" s="17">
        <v>18091.5</v>
      </c>
      <c r="M23" s="5"/>
    </row>
    <row r="24" spans="1:13" ht="66" customHeight="1">
      <c r="A24" s="2" t="s">
        <v>27</v>
      </c>
      <c r="B24" s="18" t="s">
        <v>43</v>
      </c>
      <c r="C24" s="19" t="s">
        <v>40</v>
      </c>
      <c r="D24" s="14" t="s">
        <v>45</v>
      </c>
      <c r="E24" s="15">
        <v>-389.2</v>
      </c>
      <c r="F24" s="16">
        <v>-532.5</v>
      </c>
      <c r="G24" s="16">
        <v>-496.9</v>
      </c>
      <c r="H24" s="16">
        <v>-515.6</v>
      </c>
      <c r="I24" s="16">
        <v>-496.9</v>
      </c>
      <c r="J24" s="16">
        <v>-1128.7</v>
      </c>
      <c r="K24" s="16">
        <v>-1153</v>
      </c>
      <c r="L24" s="17">
        <v>-1519.3</v>
      </c>
      <c r="M24" s="5"/>
    </row>
    <row r="25" spans="1:13" ht="45" customHeight="1">
      <c r="A25" s="2" t="s">
        <v>27</v>
      </c>
      <c r="B25" s="3" t="s">
        <v>49</v>
      </c>
      <c r="C25" s="4" t="s">
        <v>46</v>
      </c>
      <c r="D25" s="14" t="s">
        <v>13</v>
      </c>
      <c r="E25" s="15">
        <v>4852.8999999999996</v>
      </c>
      <c r="F25" s="16">
        <v>4419.2</v>
      </c>
      <c r="G25" s="16">
        <v>4419.2</v>
      </c>
      <c r="H25" s="16">
        <v>3321.8</v>
      </c>
      <c r="I25" s="16">
        <v>3321.8</v>
      </c>
      <c r="J25" s="16">
        <v>4626.3999999999996</v>
      </c>
      <c r="K25" s="16">
        <v>4626.3999999999996</v>
      </c>
      <c r="L25" s="17">
        <v>4626.3999999999996</v>
      </c>
      <c r="M25" s="5"/>
    </row>
    <row r="26" spans="1:13" ht="44.25" customHeight="1">
      <c r="A26" s="2" t="s">
        <v>27</v>
      </c>
      <c r="B26" s="3" t="s">
        <v>55</v>
      </c>
      <c r="C26" s="4" t="s">
        <v>46</v>
      </c>
      <c r="D26" s="14" t="s">
        <v>13</v>
      </c>
      <c r="E26" s="15"/>
      <c r="F26" s="16"/>
      <c r="G26" s="16">
        <v>-0.6</v>
      </c>
      <c r="H26" s="16">
        <v>-0.6</v>
      </c>
      <c r="I26" s="16">
        <v>-0.6</v>
      </c>
      <c r="J26" s="16"/>
      <c r="K26" s="16"/>
      <c r="L26" s="17"/>
      <c r="M26" s="5"/>
    </row>
    <row r="27" spans="1:13" ht="102" customHeight="1">
      <c r="A27" s="2" t="s">
        <v>27</v>
      </c>
      <c r="B27" s="3" t="s">
        <v>50</v>
      </c>
      <c r="C27" s="66" t="s">
        <v>47</v>
      </c>
      <c r="D27" s="14" t="s">
        <v>13</v>
      </c>
      <c r="E27" s="15">
        <v>52.8</v>
      </c>
      <c r="F27" s="16">
        <v>72.8</v>
      </c>
      <c r="G27" s="16">
        <v>275.5</v>
      </c>
      <c r="H27" s="16">
        <v>230.7</v>
      </c>
      <c r="I27" s="16">
        <v>230.7</v>
      </c>
      <c r="J27" s="16">
        <v>36.4</v>
      </c>
      <c r="K27" s="16">
        <v>36.4</v>
      </c>
      <c r="L27" s="17">
        <v>36.4</v>
      </c>
      <c r="M27" s="5"/>
    </row>
    <row r="28" spans="1:13" ht="91.5" customHeight="1">
      <c r="A28" s="2" t="s">
        <v>27</v>
      </c>
      <c r="B28" s="3" t="s">
        <v>52</v>
      </c>
      <c r="C28" s="20" t="s">
        <v>53</v>
      </c>
      <c r="D28" s="14" t="s">
        <v>13</v>
      </c>
      <c r="E28" s="15">
        <v>-0.3</v>
      </c>
      <c r="F28" s="16"/>
      <c r="G28" s="16">
        <v>-2</v>
      </c>
      <c r="H28" s="16">
        <v>-2</v>
      </c>
      <c r="I28" s="16">
        <v>-2</v>
      </c>
      <c r="J28" s="16"/>
      <c r="K28" s="16"/>
      <c r="L28" s="17"/>
      <c r="M28" s="5"/>
    </row>
    <row r="29" spans="1:13" ht="37.5" customHeight="1">
      <c r="A29" s="2" t="s">
        <v>27</v>
      </c>
      <c r="B29" s="3" t="s">
        <v>51</v>
      </c>
      <c r="C29" s="21" t="s">
        <v>48</v>
      </c>
      <c r="D29" s="14" t="s">
        <v>13</v>
      </c>
      <c r="E29" s="15">
        <v>3285.8</v>
      </c>
      <c r="F29" s="16">
        <v>3576</v>
      </c>
      <c r="G29" s="16">
        <v>3576</v>
      </c>
      <c r="H29" s="16">
        <v>3114</v>
      </c>
      <c r="I29" s="16">
        <v>3576</v>
      </c>
      <c r="J29" s="16">
        <v>3560</v>
      </c>
      <c r="K29" s="16">
        <v>3560</v>
      </c>
      <c r="L29" s="17">
        <v>3560</v>
      </c>
      <c r="M29" s="5"/>
    </row>
    <row r="30" spans="1:13" ht="35.25" customHeight="1">
      <c r="A30" s="2" t="s">
        <v>27</v>
      </c>
      <c r="B30" s="3" t="s">
        <v>54</v>
      </c>
      <c r="C30" s="21" t="s">
        <v>48</v>
      </c>
      <c r="D30" s="14" t="s">
        <v>13</v>
      </c>
      <c r="E30" s="15">
        <v>-0.3</v>
      </c>
      <c r="F30" s="16"/>
      <c r="G30" s="16">
        <v>-0.9</v>
      </c>
      <c r="H30" s="16">
        <v>1.8</v>
      </c>
      <c r="I30" s="16">
        <v>1.8</v>
      </c>
      <c r="J30" s="16"/>
      <c r="K30" s="16"/>
      <c r="L30" s="17"/>
      <c r="M30" s="5"/>
    </row>
    <row r="31" spans="1:13" ht="21.75" customHeight="1">
      <c r="A31" s="2" t="s">
        <v>27</v>
      </c>
      <c r="B31" s="3" t="s">
        <v>30</v>
      </c>
      <c r="C31" s="4" t="s">
        <v>31</v>
      </c>
      <c r="D31" s="14" t="s">
        <v>13</v>
      </c>
      <c r="E31" s="15">
        <v>1144.8</v>
      </c>
      <c r="F31" s="16">
        <v>29.9</v>
      </c>
      <c r="G31" s="16">
        <v>661.4</v>
      </c>
      <c r="H31" s="16">
        <v>723.6</v>
      </c>
      <c r="I31" s="16">
        <v>723.6</v>
      </c>
      <c r="J31" s="16">
        <v>66.2</v>
      </c>
      <c r="K31" s="16">
        <v>71.099999999999994</v>
      </c>
      <c r="L31" s="17">
        <v>74.7</v>
      </c>
      <c r="M31" s="5"/>
    </row>
    <row r="32" spans="1:13" ht="24.75" customHeight="1">
      <c r="A32" s="2" t="s">
        <v>27</v>
      </c>
      <c r="B32" s="3" t="s">
        <v>56</v>
      </c>
      <c r="C32" s="4" t="s">
        <v>31</v>
      </c>
      <c r="D32" s="14" t="s">
        <v>13</v>
      </c>
      <c r="E32" s="15"/>
      <c r="F32" s="16"/>
      <c r="G32" s="16"/>
      <c r="H32" s="16">
        <v>1.6</v>
      </c>
      <c r="I32" s="16">
        <v>1.6</v>
      </c>
      <c r="J32" s="16"/>
      <c r="K32" s="16"/>
      <c r="L32" s="17"/>
      <c r="M32" s="5"/>
    </row>
    <row r="33" spans="1:13" ht="42" customHeight="1">
      <c r="A33" s="2" t="s">
        <v>27</v>
      </c>
      <c r="B33" s="3" t="s">
        <v>58</v>
      </c>
      <c r="C33" s="4" t="s">
        <v>57</v>
      </c>
      <c r="D33" s="14" t="s">
        <v>13</v>
      </c>
      <c r="E33" s="15">
        <v>10261.299999999999</v>
      </c>
      <c r="F33" s="16">
        <v>6687.2</v>
      </c>
      <c r="G33" s="16">
        <v>10884.8</v>
      </c>
      <c r="H33" s="16">
        <v>10721.4</v>
      </c>
      <c r="I33" s="16">
        <v>12697</v>
      </c>
      <c r="J33" s="16">
        <v>12296</v>
      </c>
      <c r="K33" s="16">
        <v>12296</v>
      </c>
      <c r="L33" s="17">
        <v>12296</v>
      </c>
      <c r="M33" s="5"/>
    </row>
    <row r="34" spans="1:13" ht="68.25" customHeight="1">
      <c r="A34" s="2" t="s">
        <v>27</v>
      </c>
      <c r="B34" s="3" t="s">
        <v>60</v>
      </c>
      <c r="C34" s="4" t="s">
        <v>59</v>
      </c>
      <c r="D34" s="14" t="s">
        <v>13</v>
      </c>
      <c r="E34" s="15">
        <v>669.5</v>
      </c>
      <c r="F34" s="16">
        <v>606.1</v>
      </c>
      <c r="G34" s="16">
        <v>606.1</v>
      </c>
      <c r="H34" s="16">
        <v>466.2</v>
      </c>
      <c r="I34" s="16">
        <v>560</v>
      </c>
      <c r="J34" s="16">
        <v>530.5</v>
      </c>
      <c r="K34" s="16">
        <v>530.5</v>
      </c>
      <c r="L34" s="17">
        <v>530.5</v>
      </c>
      <c r="M34" s="5"/>
    </row>
    <row r="35" spans="1:13" ht="60" customHeight="1">
      <c r="A35" s="2" t="s">
        <v>27</v>
      </c>
      <c r="B35" s="3" t="s">
        <v>62</v>
      </c>
      <c r="C35" s="4" t="s">
        <v>61</v>
      </c>
      <c r="D35" s="14" t="s">
        <v>34</v>
      </c>
      <c r="E35" s="14">
        <v>39.200000000000003</v>
      </c>
      <c r="F35" s="16">
        <v>7</v>
      </c>
      <c r="G35" s="16">
        <v>2.2999999999999998</v>
      </c>
      <c r="H35" s="16">
        <v>2.2000000000000002</v>
      </c>
      <c r="I35" s="16">
        <v>2.2000000000000002</v>
      </c>
      <c r="J35" s="16"/>
      <c r="K35" s="16"/>
      <c r="L35" s="17"/>
      <c r="M35" s="5"/>
    </row>
    <row r="36" spans="1:13" ht="122.25" customHeight="1">
      <c r="A36" s="2" t="s">
        <v>27</v>
      </c>
      <c r="B36" s="3" t="s">
        <v>66</v>
      </c>
      <c r="C36" s="22" t="s">
        <v>64</v>
      </c>
      <c r="D36" s="14" t="s">
        <v>28</v>
      </c>
      <c r="E36" s="15"/>
      <c r="F36" s="16"/>
      <c r="G36" s="16"/>
      <c r="H36" s="16">
        <v>299.39999999999998</v>
      </c>
      <c r="I36" s="16">
        <v>3470</v>
      </c>
      <c r="J36" s="16">
        <v>4600</v>
      </c>
      <c r="K36" s="16">
        <v>4700</v>
      </c>
      <c r="L36" s="17">
        <v>4700</v>
      </c>
      <c r="M36" s="5"/>
    </row>
    <row r="37" spans="1:13" ht="117.75" customHeight="1">
      <c r="A37" s="2" t="s">
        <v>27</v>
      </c>
      <c r="B37" s="3" t="s">
        <v>69</v>
      </c>
      <c r="C37" s="24" t="s">
        <v>63</v>
      </c>
      <c r="D37" s="14" t="s">
        <v>28</v>
      </c>
      <c r="E37" s="15">
        <v>3590.6</v>
      </c>
      <c r="F37" s="16">
        <v>4050</v>
      </c>
      <c r="G37" s="16">
        <v>3779.8</v>
      </c>
      <c r="H37" s="16">
        <v>3075</v>
      </c>
      <c r="I37" s="16"/>
      <c r="J37" s="16"/>
      <c r="K37" s="16"/>
      <c r="L37" s="17"/>
      <c r="M37" s="5"/>
    </row>
    <row r="38" spans="1:13" ht="117.75" customHeight="1">
      <c r="A38" s="2" t="s">
        <v>27</v>
      </c>
      <c r="B38" s="3" t="s">
        <v>24</v>
      </c>
      <c r="C38" s="4" t="s">
        <v>65</v>
      </c>
      <c r="D38" s="14" t="s">
        <v>28</v>
      </c>
      <c r="E38" s="15">
        <v>255.6</v>
      </c>
      <c r="F38" s="16">
        <v>255</v>
      </c>
      <c r="G38" s="16">
        <v>204.8</v>
      </c>
      <c r="H38" s="16">
        <v>682</v>
      </c>
      <c r="I38" s="16">
        <v>700</v>
      </c>
      <c r="J38" s="16">
        <v>300.5</v>
      </c>
      <c r="K38" s="16">
        <v>305</v>
      </c>
      <c r="L38" s="17">
        <v>315</v>
      </c>
      <c r="M38" s="5"/>
    </row>
    <row r="39" spans="1:13" ht="102.75" customHeight="1">
      <c r="A39" s="2" t="s">
        <v>27</v>
      </c>
      <c r="B39" s="3" t="s">
        <v>71</v>
      </c>
      <c r="C39" s="4" t="s">
        <v>70</v>
      </c>
      <c r="D39" s="14" t="s">
        <v>28</v>
      </c>
      <c r="E39" s="15">
        <v>82.4</v>
      </c>
      <c r="F39" s="16">
        <v>90</v>
      </c>
      <c r="G39" s="16">
        <v>40.200000000000003</v>
      </c>
      <c r="H39" s="16">
        <v>6.9</v>
      </c>
      <c r="I39" s="16">
        <v>6.9</v>
      </c>
      <c r="J39" s="16"/>
      <c r="K39" s="16"/>
      <c r="L39" s="17"/>
      <c r="M39" s="5"/>
    </row>
    <row r="40" spans="1:13" ht="57" customHeight="1">
      <c r="A40" s="2" t="s">
        <v>27</v>
      </c>
      <c r="B40" s="3" t="s">
        <v>67</v>
      </c>
      <c r="C40" s="23" t="s">
        <v>68</v>
      </c>
      <c r="D40" s="14" t="s">
        <v>28</v>
      </c>
      <c r="E40" s="15">
        <v>1377.3</v>
      </c>
      <c r="F40" s="16">
        <v>190</v>
      </c>
      <c r="G40" s="16">
        <v>461.1</v>
      </c>
      <c r="H40" s="16">
        <v>820.3</v>
      </c>
      <c r="I40" s="16">
        <v>900.6</v>
      </c>
      <c r="J40" s="16">
        <v>84</v>
      </c>
      <c r="K40" s="16">
        <v>84</v>
      </c>
      <c r="L40" s="17">
        <v>84</v>
      </c>
      <c r="M40" s="5"/>
    </row>
    <row r="41" spans="1:13" ht="69.75" customHeight="1">
      <c r="A41" s="2" t="s">
        <v>27</v>
      </c>
      <c r="B41" s="3" t="s">
        <v>73</v>
      </c>
      <c r="C41" s="4" t="s">
        <v>169</v>
      </c>
      <c r="D41" s="25" t="s">
        <v>79</v>
      </c>
      <c r="E41" s="15">
        <v>67.599999999999994</v>
      </c>
      <c r="F41" s="16">
        <v>82.2</v>
      </c>
      <c r="G41" s="16">
        <v>82.2</v>
      </c>
      <c r="H41" s="16">
        <v>69.599999999999994</v>
      </c>
      <c r="I41" s="16">
        <v>71.7</v>
      </c>
      <c r="J41" s="16">
        <v>75.2</v>
      </c>
      <c r="K41" s="16">
        <v>78.400000000000006</v>
      </c>
      <c r="L41" s="17">
        <v>78.400000000000006</v>
      </c>
      <c r="M41" s="5"/>
    </row>
    <row r="42" spans="1:13" ht="67.5" customHeight="1">
      <c r="A42" s="2" t="s">
        <v>27</v>
      </c>
      <c r="B42" s="3" t="s">
        <v>74</v>
      </c>
      <c r="C42" s="4" t="s">
        <v>72</v>
      </c>
      <c r="D42" s="14" t="s">
        <v>79</v>
      </c>
      <c r="E42" s="15">
        <v>11.3</v>
      </c>
      <c r="F42" s="16"/>
      <c r="G42" s="16"/>
      <c r="H42" s="16"/>
      <c r="I42" s="16"/>
      <c r="J42" s="16"/>
      <c r="K42" s="16"/>
      <c r="L42" s="17"/>
      <c r="M42" s="5"/>
    </row>
    <row r="43" spans="1:13" ht="70.5" customHeight="1">
      <c r="A43" s="2" t="s">
        <v>27</v>
      </c>
      <c r="B43" s="3" t="s">
        <v>75</v>
      </c>
      <c r="C43" s="4" t="s">
        <v>77</v>
      </c>
      <c r="D43" s="14" t="s">
        <v>79</v>
      </c>
      <c r="E43" s="15">
        <v>107.4</v>
      </c>
      <c r="F43" s="16">
        <v>119.7</v>
      </c>
      <c r="G43" s="16">
        <v>119.7</v>
      </c>
      <c r="H43" s="16">
        <v>0.3</v>
      </c>
      <c r="I43" s="16">
        <v>0.3</v>
      </c>
      <c r="J43" s="16">
        <v>0.3</v>
      </c>
      <c r="K43" s="16">
        <v>0.3</v>
      </c>
      <c r="L43" s="17">
        <v>0.3</v>
      </c>
      <c r="M43" s="5"/>
    </row>
    <row r="44" spans="1:13" ht="69.75" customHeight="1">
      <c r="A44" s="2" t="s">
        <v>27</v>
      </c>
      <c r="B44" s="3" t="s">
        <v>76</v>
      </c>
      <c r="C44" s="4" t="s">
        <v>78</v>
      </c>
      <c r="D44" s="14" t="s">
        <v>79</v>
      </c>
      <c r="E44" s="15">
        <v>142.4</v>
      </c>
      <c r="F44" s="16">
        <v>160.4</v>
      </c>
      <c r="G44" s="16">
        <v>160.4</v>
      </c>
      <c r="H44" s="16">
        <v>118</v>
      </c>
      <c r="I44" s="16">
        <v>118</v>
      </c>
      <c r="J44" s="16">
        <v>119.8</v>
      </c>
      <c r="K44" s="16">
        <v>124.9</v>
      </c>
      <c r="L44" s="17">
        <v>124.9</v>
      </c>
      <c r="M44" s="5"/>
    </row>
    <row r="45" spans="1:13" ht="104.25" customHeight="1">
      <c r="A45" s="2" t="s">
        <v>27</v>
      </c>
      <c r="B45" s="3" t="s">
        <v>81</v>
      </c>
      <c r="C45" s="4" t="s">
        <v>80</v>
      </c>
      <c r="D45" s="26" t="s">
        <v>83</v>
      </c>
      <c r="E45" s="15">
        <v>7163.4</v>
      </c>
      <c r="F45" s="27">
        <v>6650</v>
      </c>
      <c r="G45" s="27">
        <v>7135</v>
      </c>
      <c r="H45" s="16">
        <v>6244.1</v>
      </c>
      <c r="I45" s="16">
        <v>7910</v>
      </c>
      <c r="J45" s="27">
        <v>7950</v>
      </c>
      <c r="K45" s="27">
        <v>8260</v>
      </c>
      <c r="L45" s="29">
        <v>8600</v>
      </c>
      <c r="M45" s="5"/>
    </row>
    <row r="46" spans="1:13" ht="102.75" customHeight="1">
      <c r="A46" s="2" t="s">
        <v>27</v>
      </c>
      <c r="B46" s="3" t="s">
        <v>84</v>
      </c>
      <c r="C46" s="4" t="s">
        <v>80</v>
      </c>
      <c r="D46" s="26" t="s">
        <v>83</v>
      </c>
      <c r="E46" s="15"/>
      <c r="F46" s="16"/>
      <c r="G46" s="16">
        <v>6.8</v>
      </c>
      <c r="H46" s="16">
        <v>6.8</v>
      </c>
      <c r="I46" s="16">
        <v>6.8</v>
      </c>
      <c r="J46" s="16"/>
      <c r="K46" s="16"/>
      <c r="L46" s="17"/>
      <c r="M46" s="5"/>
    </row>
    <row r="47" spans="1:13" ht="72.75" customHeight="1">
      <c r="A47" s="2" t="s">
        <v>27</v>
      </c>
      <c r="B47" s="3" t="s">
        <v>85</v>
      </c>
      <c r="C47" s="4" t="s">
        <v>80</v>
      </c>
      <c r="D47" s="14" t="s">
        <v>34</v>
      </c>
      <c r="E47" s="15"/>
      <c r="F47" s="16"/>
      <c r="G47" s="16">
        <v>20</v>
      </c>
      <c r="H47" s="16">
        <v>20</v>
      </c>
      <c r="I47" s="16">
        <v>20</v>
      </c>
      <c r="J47" s="16"/>
      <c r="K47" s="16"/>
      <c r="L47" s="17"/>
      <c r="M47" s="5"/>
    </row>
    <row r="48" spans="1:13" ht="102.75" customHeight="1">
      <c r="A48" s="2" t="s">
        <v>27</v>
      </c>
      <c r="B48" s="3" t="s">
        <v>82</v>
      </c>
      <c r="C48" s="4" t="s">
        <v>80</v>
      </c>
      <c r="D48" s="26" t="s">
        <v>86</v>
      </c>
      <c r="E48" s="15">
        <v>357.7</v>
      </c>
      <c r="F48" s="27">
        <v>550</v>
      </c>
      <c r="G48" s="27">
        <v>550</v>
      </c>
      <c r="H48" s="16">
        <v>476.9</v>
      </c>
      <c r="I48" s="16">
        <v>600</v>
      </c>
      <c r="J48" s="28">
        <v>600</v>
      </c>
      <c r="K48" s="27">
        <v>650</v>
      </c>
      <c r="L48" s="29">
        <v>650</v>
      </c>
      <c r="M48" s="5"/>
    </row>
    <row r="49" spans="1:13" ht="134.25" customHeight="1">
      <c r="A49" s="2" t="s">
        <v>27</v>
      </c>
      <c r="B49" s="3" t="s">
        <v>90</v>
      </c>
      <c r="C49" s="4" t="s">
        <v>89</v>
      </c>
      <c r="D49" s="14" t="s">
        <v>28</v>
      </c>
      <c r="E49" s="15">
        <v>907</v>
      </c>
      <c r="F49" s="27">
        <v>600</v>
      </c>
      <c r="G49" s="27">
        <v>305</v>
      </c>
      <c r="H49" s="16">
        <v>114.4</v>
      </c>
      <c r="I49" s="16">
        <v>115</v>
      </c>
      <c r="J49" s="28">
        <v>200</v>
      </c>
      <c r="K49" s="27">
        <v>100</v>
      </c>
      <c r="L49" s="29">
        <v>100</v>
      </c>
      <c r="M49" s="5"/>
    </row>
    <row r="50" spans="1:13" ht="90" customHeight="1">
      <c r="A50" s="2" t="s">
        <v>27</v>
      </c>
      <c r="B50" s="3" t="s">
        <v>87</v>
      </c>
      <c r="C50" s="22" t="s">
        <v>91</v>
      </c>
      <c r="D50" s="14" t="s">
        <v>28</v>
      </c>
      <c r="E50" s="14"/>
      <c r="F50" s="16"/>
      <c r="G50" s="16"/>
      <c r="H50" s="16">
        <v>71.2</v>
      </c>
      <c r="I50" s="16">
        <v>5470</v>
      </c>
      <c r="J50" s="16">
        <v>600</v>
      </c>
      <c r="K50" s="16">
        <v>630</v>
      </c>
      <c r="L50" s="17">
        <v>645</v>
      </c>
      <c r="M50" s="5"/>
    </row>
    <row r="51" spans="1:13" ht="69.75" customHeight="1">
      <c r="A51" s="2" t="s">
        <v>27</v>
      </c>
      <c r="B51" s="3" t="s">
        <v>88</v>
      </c>
      <c r="C51" s="4" t="s">
        <v>25</v>
      </c>
      <c r="D51" s="14" t="s">
        <v>28</v>
      </c>
      <c r="E51" s="14">
        <v>5992</v>
      </c>
      <c r="F51" s="16">
        <v>300</v>
      </c>
      <c r="G51" s="16">
        <v>1700</v>
      </c>
      <c r="H51" s="16">
        <v>5321.7</v>
      </c>
      <c r="I51" s="16"/>
      <c r="J51" s="16"/>
      <c r="K51" s="16"/>
      <c r="L51" s="17"/>
      <c r="M51" s="5"/>
    </row>
    <row r="52" spans="1:13" ht="67.5" customHeight="1">
      <c r="A52" s="2" t="s">
        <v>27</v>
      </c>
      <c r="B52" s="3" t="s">
        <v>26</v>
      </c>
      <c r="C52" s="4" t="s">
        <v>25</v>
      </c>
      <c r="D52" s="14" t="s">
        <v>28</v>
      </c>
      <c r="E52" s="14">
        <v>371.2</v>
      </c>
      <c r="F52" s="16">
        <v>95</v>
      </c>
      <c r="G52" s="16">
        <v>186.1</v>
      </c>
      <c r="H52" s="16">
        <v>442.5</v>
      </c>
      <c r="I52" s="16">
        <v>445.1</v>
      </c>
      <c r="J52" s="16">
        <v>205</v>
      </c>
      <c r="K52" s="16">
        <v>207.5</v>
      </c>
      <c r="L52" s="17">
        <v>215</v>
      </c>
      <c r="M52" s="5"/>
    </row>
    <row r="53" spans="1:13" ht="102" customHeight="1">
      <c r="A53" s="2" t="s">
        <v>27</v>
      </c>
      <c r="B53" s="3" t="s">
        <v>106</v>
      </c>
      <c r="C53" s="4" t="s">
        <v>92</v>
      </c>
      <c r="D53" s="14" t="s">
        <v>13</v>
      </c>
      <c r="E53" s="15">
        <v>8.1</v>
      </c>
      <c r="F53" s="16">
        <v>6.3</v>
      </c>
      <c r="G53" s="16">
        <v>10.199999999999999</v>
      </c>
      <c r="H53" s="16">
        <v>27.8</v>
      </c>
      <c r="I53" s="16">
        <v>27.8</v>
      </c>
      <c r="J53" s="16">
        <v>29.6</v>
      </c>
      <c r="K53" s="16">
        <v>29.6</v>
      </c>
      <c r="L53" s="17">
        <v>29.6</v>
      </c>
      <c r="M53" s="5"/>
    </row>
    <row r="54" spans="1:13" ht="90" customHeight="1">
      <c r="A54" s="2" t="s">
        <v>27</v>
      </c>
      <c r="B54" s="3" t="s">
        <v>107</v>
      </c>
      <c r="C54" s="4" t="s">
        <v>93</v>
      </c>
      <c r="D54" s="14" t="s">
        <v>13</v>
      </c>
      <c r="E54" s="15">
        <v>2.8</v>
      </c>
      <c r="F54" s="16">
        <v>1.7</v>
      </c>
      <c r="G54" s="16">
        <v>2.9</v>
      </c>
      <c r="H54" s="16">
        <v>3.1</v>
      </c>
      <c r="I54" s="16">
        <v>3.1</v>
      </c>
      <c r="J54" s="16">
        <v>3.9</v>
      </c>
      <c r="K54" s="16">
        <v>3.9</v>
      </c>
      <c r="L54" s="17">
        <v>3.9</v>
      </c>
      <c r="M54" s="5"/>
    </row>
    <row r="55" spans="1:13" ht="81" customHeight="1">
      <c r="A55" s="2" t="s">
        <v>27</v>
      </c>
      <c r="B55" s="3" t="s">
        <v>108</v>
      </c>
      <c r="C55" s="4" t="s">
        <v>94</v>
      </c>
      <c r="D55" s="14" t="s">
        <v>13</v>
      </c>
      <c r="E55" s="15">
        <v>12</v>
      </c>
      <c r="F55" s="16">
        <v>12</v>
      </c>
      <c r="G55" s="16">
        <v>12</v>
      </c>
      <c r="H55" s="16">
        <v>3</v>
      </c>
      <c r="I55" s="16">
        <v>3</v>
      </c>
      <c r="J55" s="16">
        <v>3</v>
      </c>
      <c r="K55" s="16">
        <v>3</v>
      </c>
      <c r="L55" s="17">
        <v>3</v>
      </c>
      <c r="M55" s="5"/>
    </row>
    <row r="56" spans="1:13" ht="75" customHeight="1">
      <c r="A56" s="2" t="s">
        <v>27</v>
      </c>
      <c r="B56" s="3" t="s">
        <v>102</v>
      </c>
      <c r="C56" s="4" t="s">
        <v>95</v>
      </c>
      <c r="D56" s="25" t="s">
        <v>120</v>
      </c>
      <c r="E56" s="15">
        <v>46</v>
      </c>
      <c r="F56" s="16">
        <v>40</v>
      </c>
      <c r="G56" s="16">
        <v>40</v>
      </c>
      <c r="H56" s="16">
        <v>40</v>
      </c>
      <c r="I56" s="16">
        <v>40</v>
      </c>
      <c r="J56" s="16">
        <v>40</v>
      </c>
      <c r="K56" s="16">
        <v>40</v>
      </c>
      <c r="L56" s="17">
        <v>40</v>
      </c>
      <c r="M56" s="5"/>
    </row>
    <row r="57" spans="1:13" ht="75" customHeight="1">
      <c r="A57" s="2" t="s">
        <v>27</v>
      </c>
      <c r="B57" s="3" t="s">
        <v>118</v>
      </c>
      <c r="C57" s="4" t="s">
        <v>96</v>
      </c>
      <c r="D57" s="25" t="s">
        <v>121</v>
      </c>
      <c r="E57" s="15">
        <v>21.2</v>
      </c>
      <c r="F57" s="16"/>
      <c r="G57" s="16"/>
      <c r="H57" s="16"/>
      <c r="I57" s="16"/>
      <c r="J57" s="16"/>
      <c r="K57" s="16"/>
      <c r="L57" s="17"/>
      <c r="M57" s="5"/>
    </row>
    <row r="58" spans="1:13" ht="82.5" customHeight="1">
      <c r="A58" s="2" t="s">
        <v>27</v>
      </c>
      <c r="B58" s="3" t="s">
        <v>101</v>
      </c>
      <c r="C58" s="4" t="s">
        <v>96</v>
      </c>
      <c r="D58" s="30" t="s">
        <v>122</v>
      </c>
      <c r="E58" s="15"/>
      <c r="F58" s="16"/>
      <c r="G58" s="16">
        <v>200</v>
      </c>
      <c r="H58" s="16">
        <v>200</v>
      </c>
      <c r="I58" s="16">
        <v>200</v>
      </c>
      <c r="J58" s="16"/>
      <c r="K58" s="16"/>
      <c r="L58" s="17"/>
      <c r="M58" s="5"/>
    </row>
    <row r="59" spans="1:13" ht="75" customHeight="1">
      <c r="A59" s="2" t="s">
        <v>27</v>
      </c>
      <c r="B59" s="3" t="s">
        <v>117</v>
      </c>
      <c r="C59" s="4" t="s">
        <v>96</v>
      </c>
      <c r="D59" s="44" t="s">
        <v>167</v>
      </c>
      <c r="E59" s="15"/>
      <c r="F59" s="16"/>
      <c r="G59" s="16"/>
      <c r="H59" s="16">
        <v>10</v>
      </c>
      <c r="I59" s="16">
        <v>10</v>
      </c>
      <c r="J59" s="16">
        <v>10</v>
      </c>
      <c r="K59" s="16">
        <v>10</v>
      </c>
      <c r="L59" s="17">
        <v>10</v>
      </c>
      <c r="M59" s="5"/>
    </row>
    <row r="60" spans="1:13" ht="79.5" customHeight="1">
      <c r="A60" s="2" t="s">
        <v>27</v>
      </c>
      <c r="B60" s="3" t="s">
        <v>103</v>
      </c>
      <c r="C60" s="4" t="s">
        <v>97</v>
      </c>
      <c r="D60" s="14" t="s">
        <v>120</v>
      </c>
      <c r="E60" s="15">
        <v>1</v>
      </c>
      <c r="F60" s="16"/>
      <c r="G60" s="16">
        <v>1</v>
      </c>
      <c r="H60" s="16">
        <v>4</v>
      </c>
      <c r="I60" s="16">
        <v>4</v>
      </c>
      <c r="J60" s="16">
        <v>4</v>
      </c>
      <c r="K60" s="16">
        <v>4</v>
      </c>
      <c r="L60" s="17">
        <v>4</v>
      </c>
      <c r="M60" s="5"/>
    </row>
    <row r="61" spans="1:13" ht="91.5" customHeight="1">
      <c r="A61" s="2" t="s">
        <v>27</v>
      </c>
      <c r="B61" s="3" t="s">
        <v>119</v>
      </c>
      <c r="C61" s="4" t="s">
        <v>98</v>
      </c>
      <c r="D61" s="31" t="s">
        <v>123</v>
      </c>
      <c r="E61" s="15">
        <v>20</v>
      </c>
      <c r="F61" s="16">
        <v>20</v>
      </c>
      <c r="G61" s="16"/>
      <c r="H61" s="16"/>
      <c r="I61" s="16"/>
      <c r="J61" s="16"/>
      <c r="K61" s="16"/>
      <c r="L61" s="17"/>
      <c r="M61" s="5"/>
    </row>
    <row r="62" spans="1:13" ht="92.25" customHeight="1">
      <c r="A62" s="2" t="s">
        <v>27</v>
      </c>
      <c r="B62" s="3" t="s">
        <v>109</v>
      </c>
      <c r="C62" s="4" t="s">
        <v>98</v>
      </c>
      <c r="D62" s="44" t="s">
        <v>168</v>
      </c>
      <c r="E62" s="15"/>
      <c r="F62" s="16"/>
      <c r="G62" s="16">
        <v>80</v>
      </c>
      <c r="H62" s="16">
        <v>80</v>
      </c>
      <c r="I62" s="16">
        <v>80</v>
      </c>
      <c r="J62" s="16">
        <v>80</v>
      </c>
      <c r="K62" s="16">
        <v>80</v>
      </c>
      <c r="L62" s="17">
        <v>80</v>
      </c>
      <c r="M62" s="5"/>
    </row>
    <row r="63" spans="1:13" ht="75" customHeight="1">
      <c r="A63" s="2" t="s">
        <v>27</v>
      </c>
      <c r="B63" s="3" t="s">
        <v>104</v>
      </c>
      <c r="C63" s="4" t="s">
        <v>99</v>
      </c>
      <c r="D63" s="14" t="s">
        <v>120</v>
      </c>
      <c r="E63" s="15">
        <v>17</v>
      </c>
      <c r="F63" s="16">
        <v>15</v>
      </c>
      <c r="G63" s="16">
        <v>15</v>
      </c>
      <c r="H63" s="16">
        <v>71.5</v>
      </c>
      <c r="I63" s="16">
        <v>71.5</v>
      </c>
      <c r="J63" s="16">
        <v>9.5</v>
      </c>
      <c r="K63" s="16">
        <v>9.5</v>
      </c>
      <c r="L63" s="17">
        <v>9.5</v>
      </c>
      <c r="M63" s="5"/>
    </row>
    <row r="64" spans="1:13" ht="75" customHeight="1">
      <c r="A64" s="2" t="s">
        <v>27</v>
      </c>
      <c r="B64" s="3" t="s">
        <v>110</v>
      </c>
      <c r="C64" s="4" t="s">
        <v>127</v>
      </c>
      <c r="D64" s="25" t="s">
        <v>29</v>
      </c>
      <c r="E64" s="15">
        <v>4.3</v>
      </c>
      <c r="F64" s="16">
        <v>4</v>
      </c>
      <c r="G64" s="16">
        <v>4</v>
      </c>
      <c r="H64" s="16">
        <v>1</v>
      </c>
      <c r="I64" s="16">
        <v>1</v>
      </c>
      <c r="J64" s="16"/>
      <c r="K64" s="16"/>
      <c r="L64" s="17"/>
      <c r="M64" s="5"/>
    </row>
    <row r="65" spans="1:13" ht="77.25" customHeight="1">
      <c r="A65" s="2" t="s">
        <v>27</v>
      </c>
      <c r="B65" s="3" t="s">
        <v>111</v>
      </c>
      <c r="C65" s="4" t="s">
        <v>100</v>
      </c>
      <c r="D65" s="30" t="s">
        <v>122</v>
      </c>
      <c r="E65" s="15">
        <v>16</v>
      </c>
      <c r="F65" s="16">
        <v>29</v>
      </c>
      <c r="G65" s="16">
        <v>29</v>
      </c>
      <c r="H65" s="16">
        <v>29</v>
      </c>
      <c r="I65" s="16">
        <v>29</v>
      </c>
      <c r="J65" s="16">
        <v>30</v>
      </c>
      <c r="K65" s="16">
        <v>30</v>
      </c>
      <c r="L65" s="17">
        <v>30</v>
      </c>
      <c r="M65" s="5"/>
    </row>
    <row r="66" spans="1:13" ht="60" customHeight="1">
      <c r="A66" s="2" t="s">
        <v>27</v>
      </c>
      <c r="B66" s="3" t="s">
        <v>112</v>
      </c>
      <c r="C66" s="4" t="s">
        <v>100</v>
      </c>
      <c r="D66" s="25" t="s">
        <v>128</v>
      </c>
      <c r="E66" s="15">
        <v>25.5</v>
      </c>
      <c r="F66" s="16">
        <v>1</v>
      </c>
      <c r="G66" s="16">
        <v>1</v>
      </c>
      <c r="H66" s="16">
        <v>1</v>
      </c>
      <c r="I66" s="16">
        <v>1</v>
      </c>
      <c r="J66" s="16"/>
      <c r="K66" s="16"/>
      <c r="L66" s="17"/>
      <c r="M66" s="5"/>
    </row>
    <row r="67" spans="1:13" ht="69.75" customHeight="1">
      <c r="A67" s="2" t="s">
        <v>27</v>
      </c>
      <c r="B67" s="3" t="s">
        <v>105</v>
      </c>
      <c r="C67" s="4" t="s">
        <v>100</v>
      </c>
      <c r="D67" s="14" t="s">
        <v>120</v>
      </c>
      <c r="E67" s="15">
        <v>33.700000000000003</v>
      </c>
      <c r="F67" s="16">
        <v>51.9</v>
      </c>
      <c r="G67" s="16">
        <v>51.9</v>
      </c>
      <c r="H67" s="16">
        <v>51.9</v>
      </c>
      <c r="I67" s="16">
        <v>51.9</v>
      </c>
      <c r="J67" s="16">
        <v>60</v>
      </c>
      <c r="K67" s="16">
        <v>60</v>
      </c>
      <c r="L67" s="17">
        <v>60</v>
      </c>
      <c r="M67" s="5"/>
    </row>
    <row r="68" spans="1:13" ht="56.25" customHeight="1">
      <c r="A68" s="2" t="s">
        <v>27</v>
      </c>
      <c r="B68" s="3" t="s">
        <v>113</v>
      </c>
      <c r="C68" s="4" t="s">
        <v>100</v>
      </c>
      <c r="D68" s="25" t="s">
        <v>124</v>
      </c>
      <c r="E68" s="15">
        <v>11.9</v>
      </c>
      <c r="F68" s="16">
        <v>14.6</v>
      </c>
      <c r="G68" s="16">
        <v>14.6</v>
      </c>
      <c r="H68" s="16">
        <v>14.6</v>
      </c>
      <c r="I68" s="16">
        <v>14.6</v>
      </c>
      <c r="J68" s="16">
        <v>15</v>
      </c>
      <c r="K68" s="16">
        <v>15</v>
      </c>
      <c r="L68" s="17">
        <v>15</v>
      </c>
      <c r="M68" s="5"/>
    </row>
    <row r="69" spans="1:13" ht="148.5" customHeight="1">
      <c r="A69" s="2" t="s">
        <v>27</v>
      </c>
      <c r="B69" s="3" t="s">
        <v>114</v>
      </c>
      <c r="C69" s="4" t="s">
        <v>100</v>
      </c>
      <c r="D69" s="25" t="s">
        <v>125</v>
      </c>
      <c r="E69" s="15">
        <v>23</v>
      </c>
      <c r="F69" s="16">
        <v>19.399999999999999</v>
      </c>
      <c r="G69" s="16">
        <v>19.399999999999999</v>
      </c>
      <c r="H69" s="16">
        <v>19.399999999999999</v>
      </c>
      <c r="I69" s="16">
        <v>19.399999999999999</v>
      </c>
      <c r="J69" s="16">
        <v>20</v>
      </c>
      <c r="K69" s="16">
        <v>20</v>
      </c>
      <c r="L69" s="17">
        <v>20</v>
      </c>
      <c r="M69" s="5"/>
    </row>
    <row r="70" spans="1:13" ht="83.25" customHeight="1">
      <c r="A70" s="2" t="s">
        <v>27</v>
      </c>
      <c r="B70" s="3" t="s">
        <v>115</v>
      </c>
      <c r="C70" s="4" t="s">
        <v>100</v>
      </c>
      <c r="D70" s="32" t="s">
        <v>126</v>
      </c>
      <c r="E70" s="15">
        <v>46.1</v>
      </c>
      <c r="F70" s="16">
        <v>31.4</v>
      </c>
      <c r="G70" s="16">
        <v>31.4</v>
      </c>
      <c r="H70" s="16">
        <v>18.399999999999999</v>
      </c>
      <c r="I70" s="16">
        <v>31.4</v>
      </c>
      <c r="J70" s="16">
        <v>37.799999999999997</v>
      </c>
      <c r="K70" s="16">
        <v>37.799999999999997</v>
      </c>
      <c r="L70" s="17">
        <v>37.799999999999997</v>
      </c>
      <c r="M70" s="5"/>
    </row>
    <row r="71" spans="1:13" ht="67.5" customHeight="1">
      <c r="A71" s="2" t="s">
        <v>27</v>
      </c>
      <c r="B71" s="3" t="s">
        <v>116</v>
      </c>
      <c r="C71" s="4" t="s">
        <v>100</v>
      </c>
      <c r="D71" s="25" t="s">
        <v>79</v>
      </c>
      <c r="E71" s="15">
        <v>270</v>
      </c>
      <c r="F71" s="16"/>
      <c r="G71" s="16"/>
      <c r="H71" s="16"/>
      <c r="I71" s="16"/>
      <c r="J71" s="16"/>
      <c r="K71" s="16"/>
      <c r="L71" s="17"/>
      <c r="M71" s="5"/>
    </row>
    <row r="72" spans="1:13" ht="82.5" customHeight="1">
      <c r="A72" s="2" t="s">
        <v>27</v>
      </c>
      <c r="B72" s="3" t="s">
        <v>129</v>
      </c>
      <c r="C72" s="67" t="s">
        <v>166</v>
      </c>
      <c r="D72" s="32" t="s">
        <v>126</v>
      </c>
      <c r="E72" s="15">
        <v>16.899999999999999</v>
      </c>
      <c r="F72" s="16"/>
      <c r="G72" s="16"/>
      <c r="H72" s="16"/>
      <c r="I72" s="16"/>
      <c r="J72" s="16"/>
      <c r="K72" s="16"/>
      <c r="L72" s="17"/>
      <c r="M72" s="5"/>
    </row>
    <row r="73" spans="1:13" ht="41.25" customHeight="1">
      <c r="A73" s="2" t="s">
        <v>27</v>
      </c>
      <c r="B73" s="1" t="s">
        <v>32</v>
      </c>
      <c r="C73" s="14"/>
      <c r="D73" s="14"/>
      <c r="E73" s="15">
        <f>SUM(E17:E72)</f>
        <v>69176.3</v>
      </c>
      <c r="F73" s="16">
        <f t="shared" ref="F73:L73" si="0">SUM(F17:F71)</f>
        <v>60761.9</v>
      </c>
      <c r="G73" s="16">
        <f t="shared" si="0"/>
        <v>66008.5</v>
      </c>
      <c r="H73" s="16">
        <f t="shared" si="0"/>
        <v>62152.800000000003</v>
      </c>
      <c r="I73" s="16">
        <f t="shared" si="0"/>
        <v>71857.400000000009</v>
      </c>
      <c r="J73" s="16">
        <f t="shared" si="0"/>
        <v>82758.800000000017</v>
      </c>
      <c r="K73" s="16">
        <f t="shared" si="0"/>
        <v>89578.199999999983</v>
      </c>
      <c r="L73" s="17">
        <f t="shared" si="0"/>
        <v>92718.599999999991</v>
      </c>
      <c r="M73" s="5"/>
    </row>
    <row r="74" spans="1:13" ht="66.75" customHeight="1">
      <c r="A74" s="2" t="s">
        <v>33</v>
      </c>
      <c r="B74" s="45" t="s">
        <v>170</v>
      </c>
      <c r="C74" s="14" t="s">
        <v>130</v>
      </c>
      <c r="D74" s="14" t="s">
        <v>34</v>
      </c>
      <c r="E74" s="15">
        <v>43852.6</v>
      </c>
      <c r="F74" s="16"/>
      <c r="G74" s="16"/>
      <c r="H74" s="16"/>
      <c r="I74" s="16"/>
      <c r="J74" s="47"/>
      <c r="K74" s="47"/>
      <c r="L74" s="17"/>
      <c r="M74" s="5"/>
    </row>
    <row r="75" spans="1:13" ht="66.75" customHeight="1">
      <c r="A75" s="2" t="s">
        <v>33</v>
      </c>
      <c r="B75" s="45" t="s">
        <v>172</v>
      </c>
      <c r="C75" s="14" t="s">
        <v>171</v>
      </c>
      <c r="D75" s="14" t="s">
        <v>34</v>
      </c>
      <c r="E75" s="15">
        <v>7936.3</v>
      </c>
      <c r="F75" s="16"/>
      <c r="G75" s="16"/>
      <c r="H75" s="16"/>
      <c r="I75" s="16"/>
      <c r="J75" s="17"/>
      <c r="K75" s="17"/>
      <c r="L75" s="17"/>
      <c r="M75" s="5"/>
    </row>
    <row r="76" spans="1:13" ht="66.75" customHeight="1">
      <c r="A76" s="2" t="s">
        <v>33</v>
      </c>
      <c r="B76" s="45" t="s">
        <v>173</v>
      </c>
      <c r="C76" s="43" t="s">
        <v>174</v>
      </c>
      <c r="D76" s="14" t="s">
        <v>34</v>
      </c>
      <c r="E76" s="14">
        <v>1606.7</v>
      </c>
      <c r="F76" s="16"/>
      <c r="G76" s="16"/>
      <c r="H76" s="16"/>
      <c r="I76" s="16"/>
      <c r="J76" s="17"/>
      <c r="K76" s="17"/>
      <c r="L76" s="17"/>
      <c r="M76" s="5"/>
    </row>
    <row r="77" spans="1:13" ht="78" customHeight="1">
      <c r="A77" s="2" t="s">
        <v>33</v>
      </c>
      <c r="B77" s="45" t="s">
        <v>175</v>
      </c>
      <c r="C77" s="43" t="s">
        <v>176</v>
      </c>
      <c r="D77" s="14" t="s">
        <v>34</v>
      </c>
      <c r="E77" s="15">
        <v>73.7</v>
      </c>
      <c r="F77" s="16"/>
      <c r="G77" s="16"/>
      <c r="H77" s="16"/>
      <c r="I77" s="16"/>
      <c r="J77" s="17"/>
      <c r="K77" s="17"/>
      <c r="L77" s="17"/>
      <c r="M77" s="5"/>
    </row>
    <row r="78" spans="1:13" ht="66.75" customHeight="1">
      <c r="A78" s="2" t="s">
        <v>33</v>
      </c>
      <c r="B78" s="45" t="s">
        <v>177</v>
      </c>
      <c r="C78" s="43" t="s">
        <v>154</v>
      </c>
      <c r="D78" s="14" t="s">
        <v>34</v>
      </c>
      <c r="E78" s="15">
        <v>1842.7</v>
      </c>
      <c r="F78" s="16"/>
      <c r="G78" s="16"/>
      <c r="H78" s="16"/>
      <c r="I78" s="16"/>
      <c r="J78" s="17"/>
      <c r="K78" s="17"/>
      <c r="L78" s="17"/>
      <c r="M78" s="5"/>
    </row>
    <row r="79" spans="1:13" ht="66.75" customHeight="1">
      <c r="A79" s="2" t="s">
        <v>33</v>
      </c>
      <c r="B79" s="45" t="s">
        <v>178</v>
      </c>
      <c r="C79" s="43" t="s">
        <v>179</v>
      </c>
      <c r="D79" s="14" t="s">
        <v>34</v>
      </c>
      <c r="E79" s="15">
        <v>2715.6</v>
      </c>
      <c r="F79" s="16"/>
      <c r="G79" s="16"/>
      <c r="H79" s="16"/>
      <c r="I79" s="16"/>
      <c r="J79" s="17"/>
      <c r="K79" s="17"/>
      <c r="L79" s="17"/>
      <c r="M79" s="5"/>
    </row>
    <row r="80" spans="1:13" ht="66.75" customHeight="1">
      <c r="A80" s="2" t="s">
        <v>33</v>
      </c>
      <c r="B80" s="45" t="s">
        <v>180</v>
      </c>
      <c r="C80" s="36" t="s">
        <v>131</v>
      </c>
      <c r="D80" s="14" t="s">
        <v>34</v>
      </c>
      <c r="E80" s="15">
        <v>18407.2</v>
      </c>
      <c r="F80" s="16"/>
      <c r="G80" s="16"/>
      <c r="H80" s="16"/>
      <c r="I80" s="16"/>
      <c r="J80" s="17"/>
      <c r="K80" s="17"/>
      <c r="L80" s="17"/>
      <c r="M80" s="5"/>
    </row>
    <row r="81" spans="1:13" ht="66.75" customHeight="1">
      <c r="A81" s="2" t="s">
        <v>33</v>
      </c>
      <c r="B81" s="45" t="s">
        <v>181</v>
      </c>
      <c r="C81" s="36" t="s">
        <v>136</v>
      </c>
      <c r="D81" s="14" t="s">
        <v>34</v>
      </c>
      <c r="E81" s="15">
        <v>729</v>
      </c>
      <c r="F81" s="16"/>
      <c r="G81" s="16"/>
      <c r="H81" s="16"/>
      <c r="I81" s="16"/>
      <c r="J81" s="48"/>
      <c r="K81" s="49"/>
      <c r="L81" s="17"/>
      <c r="M81" s="5"/>
    </row>
    <row r="82" spans="1:13" ht="90" customHeight="1">
      <c r="A82" s="2" t="s">
        <v>33</v>
      </c>
      <c r="B82" s="45" t="s">
        <v>182</v>
      </c>
      <c r="C82" s="37" t="s">
        <v>135</v>
      </c>
      <c r="D82" s="14" t="s">
        <v>34</v>
      </c>
      <c r="E82" s="15">
        <v>5.7</v>
      </c>
      <c r="F82" s="16"/>
      <c r="G82" s="16"/>
      <c r="H82" s="16"/>
      <c r="I82" s="16"/>
      <c r="J82" s="17"/>
      <c r="K82" s="17"/>
      <c r="L82" s="17"/>
      <c r="M82" s="5"/>
    </row>
    <row r="83" spans="1:13" ht="90" customHeight="1">
      <c r="A83" s="2" t="s">
        <v>33</v>
      </c>
      <c r="B83" s="45" t="s">
        <v>183</v>
      </c>
      <c r="C83" s="36" t="s">
        <v>134</v>
      </c>
      <c r="D83" s="14" t="s">
        <v>34</v>
      </c>
      <c r="E83" s="15">
        <v>442</v>
      </c>
      <c r="F83" s="16"/>
      <c r="G83" s="16"/>
      <c r="H83" s="16"/>
      <c r="I83" s="16"/>
      <c r="J83" s="17"/>
      <c r="K83" s="17"/>
      <c r="L83" s="17"/>
      <c r="M83" s="5"/>
    </row>
    <row r="84" spans="1:13" ht="90" customHeight="1">
      <c r="A84" s="2" t="s">
        <v>33</v>
      </c>
      <c r="B84" s="45" t="s">
        <v>184</v>
      </c>
      <c r="C84" s="36" t="s">
        <v>132</v>
      </c>
      <c r="D84" s="14" t="s">
        <v>34</v>
      </c>
      <c r="E84" s="15">
        <v>12722.1</v>
      </c>
      <c r="F84" s="16"/>
      <c r="G84" s="16"/>
      <c r="H84" s="16"/>
      <c r="I84" s="16"/>
      <c r="J84" s="17"/>
      <c r="K84" s="17"/>
      <c r="L84" s="17"/>
      <c r="M84" s="5"/>
    </row>
    <row r="85" spans="1:13" ht="90" customHeight="1">
      <c r="A85" s="2" t="s">
        <v>33</v>
      </c>
      <c r="B85" s="45" t="s">
        <v>185</v>
      </c>
      <c r="C85" s="36" t="s">
        <v>133</v>
      </c>
      <c r="D85" s="14" t="s">
        <v>34</v>
      </c>
      <c r="E85" s="15">
        <v>1633.8</v>
      </c>
      <c r="F85" s="16"/>
      <c r="G85" s="16"/>
      <c r="H85" s="16"/>
      <c r="I85" s="16"/>
      <c r="J85" s="17"/>
      <c r="K85" s="17"/>
      <c r="L85" s="17"/>
      <c r="M85" s="5"/>
    </row>
    <row r="86" spans="1:13" ht="169.5" customHeight="1">
      <c r="A86" s="2" t="s">
        <v>33</v>
      </c>
      <c r="B86" s="45" t="s">
        <v>186</v>
      </c>
      <c r="C86" s="36" t="s">
        <v>159</v>
      </c>
      <c r="D86" s="14" t="s">
        <v>34</v>
      </c>
      <c r="E86" s="15">
        <v>2416.8000000000002</v>
      </c>
      <c r="F86" s="16"/>
      <c r="G86" s="16"/>
      <c r="H86" s="16"/>
      <c r="I86" s="16"/>
      <c r="J86" s="17"/>
      <c r="K86" s="17"/>
      <c r="L86" s="17"/>
      <c r="M86" s="5"/>
    </row>
    <row r="87" spans="1:13" ht="68.25" customHeight="1">
      <c r="A87" s="2" t="s">
        <v>33</v>
      </c>
      <c r="B87" s="45" t="s">
        <v>200</v>
      </c>
      <c r="C87" s="36" t="s">
        <v>137</v>
      </c>
      <c r="D87" s="14" t="s">
        <v>34</v>
      </c>
      <c r="E87" s="15">
        <v>106676.4</v>
      </c>
      <c r="F87" s="16"/>
      <c r="G87" s="16"/>
      <c r="H87" s="16"/>
      <c r="I87" s="16"/>
      <c r="J87" s="17"/>
      <c r="K87" s="17"/>
      <c r="L87" s="17"/>
      <c r="M87" s="5"/>
    </row>
    <row r="88" spans="1:13" ht="92.25" customHeight="1">
      <c r="A88" s="2" t="s">
        <v>33</v>
      </c>
      <c r="B88" s="45" t="s">
        <v>187</v>
      </c>
      <c r="C88" s="36" t="s">
        <v>138</v>
      </c>
      <c r="D88" s="14" t="s">
        <v>34</v>
      </c>
      <c r="E88" s="15">
        <v>2808.7</v>
      </c>
      <c r="F88" s="16"/>
      <c r="G88" s="16"/>
      <c r="H88" s="16"/>
      <c r="I88" s="16"/>
      <c r="J88" s="17"/>
      <c r="K88" s="17"/>
      <c r="L88" s="17"/>
      <c r="M88" s="5"/>
    </row>
    <row r="89" spans="1:13" ht="69" customHeight="1">
      <c r="A89" s="2" t="s">
        <v>33</v>
      </c>
      <c r="B89" s="45" t="s">
        <v>188</v>
      </c>
      <c r="C89" s="36" t="s">
        <v>189</v>
      </c>
      <c r="D89" s="14" t="s">
        <v>34</v>
      </c>
      <c r="E89" s="15">
        <v>19</v>
      </c>
      <c r="F89" s="16"/>
      <c r="G89" s="16"/>
      <c r="H89" s="16"/>
      <c r="I89" s="16"/>
      <c r="J89" s="17"/>
      <c r="K89" s="17"/>
      <c r="L89" s="17"/>
      <c r="M89" s="5"/>
    </row>
    <row r="90" spans="1:13" ht="112.5" customHeight="1">
      <c r="A90" s="2" t="s">
        <v>33</v>
      </c>
      <c r="B90" s="45" t="s">
        <v>190</v>
      </c>
      <c r="C90" s="36" t="s">
        <v>191</v>
      </c>
      <c r="D90" s="14" t="s">
        <v>34</v>
      </c>
      <c r="E90" s="15">
        <v>76</v>
      </c>
      <c r="F90" s="16"/>
      <c r="G90" s="16"/>
      <c r="H90" s="16"/>
      <c r="I90" s="16"/>
      <c r="J90" s="17"/>
      <c r="K90" s="17"/>
      <c r="L90" s="17"/>
      <c r="M90" s="5"/>
    </row>
    <row r="91" spans="1:13" ht="84.75" customHeight="1">
      <c r="A91" s="2" t="s">
        <v>33</v>
      </c>
      <c r="B91" s="45" t="s">
        <v>192</v>
      </c>
      <c r="C91" s="36" t="s">
        <v>193</v>
      </c>
      <c r="D91" s="14" t="s">
        <v>34</v>
      </c>
      <c r="E91" s="15">
        <v>100</v>
      </c>
      <c r="F91" s="16"/>
      <c r="G91" s="16"/>
      <c r="H91" s="16"/>
      <c r="I91" s="16"/>
      <c r="J91" s="17"/>
      <c r="K91" s="17"/>
      <c r="L91" s="17"/>
      <c r="M91" s="5"/>
    </row>
    <row r="92" spans="1:13" ht="73.5" customHeight="1">
      <c r="A92" s="2" t="s">
        <v>33</v>
      </c>
      <c r="B92" s="45" t="s">
        <v>194</v>
      </c>
      <c r="C92" s="36" t="s">
        <v>140</v>
      </c>
      <c r="D92" s="14" t="s">
        <v>34</v>
      </c>
      <c r="E92" s="15">
        <v>129.69999999999999</v>
      </c>
      <c r="F92" s="16"/>
      <c r="G92" s="16"/>
      <c r="H92" s="16"/>
      <c r="I92" s="16"/>
      <c r="J92" s="17"/>
      <c r="K92" s="17"/>
      <c r="L92" s="17"/>
      <c r="M92" s="5"/>
    </row>
    <row r="93" spans="1:13" ht="81.75" customHeight="1">
      <c r="A93" s="2" t="s">
        <v>33</v>
      </c>
      <c r="B93" s="45" t="s">
        <v>195</v>
      </c>
      <c r="C93" s="4" t="s">
        <v>164</v>
      </c>
      <c r="D93" s="14" t="s">
        <v>34</v>
      </c>
      <c r="E93" s="15">
        <v>-272.39999999999998</v>
      </c>
      <c r="F93" s="16"/>
      <c r="G93" s="16"/>
      <c r="H93" s="16"/>
      <c r="I93" s="16"/>
      <c r="J93" s="46"/>
      <c r="K93" s="46"/>
      <c r="L93" s="17"/>
      <c r="M93" s="5"/>
    </row>
    <row r="94" spans="1:13" ht="69" customHeight="1">
      <c r="A94" s="2" t="s">
        <v>33</v>
      </c>
      <c r="B94" s="33" t="s">
        <v>142</v>
      </c>
      <c r="C94" s="14" t="s">
        <v>130</v>
      </c>
      <c r="D94" s="14" t="s">
        <v>34</v>
      </c>
      <c r="E94" s="15"/>
      <c r="F94" s="16">
        <v>46023.199999999997</v>
      </c>
      <c r="G94" s="16">
        <v>46023.199999999997</v>
      </c>
      <c r="H94" s="16">
        <v>39737.599999999999</v>
      </c>
      <c r="I94" s="16">
        <v>46023.199999999997</v>
      </c>
      <c r="J94" s="40">
        <v>50777.8</v>
      </c>
      <c r="K94" s="40">
        <v>42917.7</v>
      </c>
      <c r="L94" s="40">
        <v>44627.7</v>
      </c>
      <c r="M94" s="5"/>
    </row>
    <row r="95" spans="1:13" ht="69" customHeight="1">
      <c r="A95" s="2" t="s">
        <v>33</v>
      </c>
      <c r="B95" s="33" t="s">
        <v>201</v>
      </c>
      <c r="C95" s="43" t="s">
        <v>202</v>
      </c>
      <c r="D95" s="14" t="s">
        <v>34</v>
      </c>
      <c r="E95" s="15"/>
      <c r="F95" s="16"/>
      <c r="G95" s="16">
        <v>2032</v>
      </c>
      <c r="H95" s="16">
        <v>1016</v>
      </c>
      <c r="I95" s="16">
        <v>2032</v>
      </c>
      <c r="J95" s="40"/>
      <c r="K95" s="40"/>
      <c r="L95" s="40"/>
      <c r="M95" s="5"/>
    </row>
    <row r="96" spans="1:13" ht="69" customHeight="1">
      <c r="A96" s="2" t="s">
        <v>33</v>
      </c>
      <c r="B96" s="33" t="s">
        <v>203</v>
      </c>
      <c r="C96" s="42" t="s">
        <v>204</v>
      </c>
      <c r="D96" s="14" t="s">
        <v>34</v>
      </c>
      <c r="E96" s="15"/>
      <c r="F96" s="16"/>
      <c r="G96" s="16">
        <v>800</v>
      </c>
      <c r="H96" s="16">
        <v>800</v>
      </c>
      <c r="I96" s="16">
        <v>800</v>
      </c>
      <c r="J96" s="40"/>
      <c r="K96" s="40"/>
      <c r="L96" s="40"/>
      <c r="M96" s="5"/>
    </row>
    <row r="97" spans="1:13" ht="67.5" customHeight="1">
      <c r="A97" s="2" t="s">
        <v>33</v>
      </c>
      <c r="B97" s="33" t="s">
        <v>153</v>
      </c>
      <c r="C97" s="43" t="s">
        <v>154</v>
      </c>
      <c r="D97" s="14" t="s">
        <v>34</v>
      </c>
      <c r="E97" s="15"/>
      <c r="F97" s="16"/>
      <c r="G97" s="16">
        <v>3123.3</v>
      </c>
      <c r="H97" s="16">
        <v>3123.3</v>
      </c>
      <c r="I97" s="16">
        <v>3123.3</v>
      </c>
      <c r="J97" s="40"/>
      <c r="K97" s="40"/>
      <c r="L97" s="40"/>
      <c r="M97" s="5"/>
    </row>
    <row r="98" spans="1:13" ht="80.25" customHeight="1">
      <c r="A98" s="2" t="s">
        <v>33</v>
      </c>
      <c r="B98" s="33" t="s">
        <v>155</v>
      </c>
      <c r="C98" s="4" t="s">
        <v>156</v>
      </c>
      <c r="D98" s="14" t="s">
        <v>34</v>
      </c>
      <c r="E98" s="15"/>
      <c r="F98" s="16"/>
      <c r="G98" s="16">
        <v>1890.5</v>
      </c>
      <c r="H98" s="16">
        <v>945.3</v>
      </c>
      <c r="I98" s="16">
        <v>1890.5</v>
      </c>
      <c r="J98" s="40"/>
      <c r="K98" s="40"/>
      <c r="L98" s="40"/>
      <c r="M98" s="5"/>
    </row>
    <row r="99" spans="1:13" ht="67.5" customHeight="1">
      <c r="A99" s="2" t="s">
        <v>33</v>
      </c>
      <c r="B99" s="33" t="s">
        <v>205</v>
      </c>
      <c r="C99" s="51"/>
      <c r="D99" s="14" t="s">
        <v>34</v>
      </c>
      <c r="E99" s="15"/>
      <c r="F99" s="16"/>
      <c r="G99" s="16">
        <v>4059.6</v>
      </c>
      <c r="H99" s="16">
        <v>100</v>
      </c>
      <c r="I99" s="16">
        <v>4059.6</v>
      </c>
      <c r="J99" s="40"/>
      <c r="K99" s="40"/>
      <c r="L99" s="40"/>
      <c r="M99" s="5"/>
    </row>
    <row r="100" spans="1:13" ht="114" customHeight="1">
      <c r="A100" s="2" t="s">
        <v>33</v>
      </c>
      <c r="B100" s="33" t="s">
        <v>206</v>
      </c>
      <c r="C100" s="42" t="s">
        <v>157</v>
      </c>
      <c r="D100" s="14" t="s">
        <v>34</v>
      </c>
      <c r="E100" s="15"/>
      <c r="F100" s="16"/>
      <c r="G100" s="16">
        <v>1514.3</v>
      </c>
      <c r="H100" s="16">
        <v>1514.2</v>
      </c>
      <c r="I100" s="16">
        <v>1514.3</v>
      </c>
      <c r="J100" s="40"/>
      <c r="K100" s="40"/>
      <c r="L100" s="40"/>
      <c r="M100" s="5"/>
    </row>
    <row r="101" spans="1:13" ht="69.75" customHeight="1">
      <c r="A101" s="2" t="s">
        <v>33</v>
      </c>
      <c r="B101" s="38" t="s">
        <v>143</v>
      </c>
      <c r="C101" s="36" t="s">
        <v>131</v>
      </c>
      <c r="D101" s="14" t="s">
        <v>34</v>
      </c>
      <c r="E101" s="15"/>
      <c r="F101" s="16">
        <v>2280.8000000000002</v>
      </c>
      <c r="G101" s="16">
        <v>17366.8</v>
      </c>
      <c r="H101" s="16">
        <v>6092.5</v>
      </c>
      <c r="I101" s="16">
        <v>17366.8</v>
      </c>
      <c r="J101" s="40">
        <v>2208</v>
      </c>
      <c r="K101" s="40">
        <v>1227.0999999999999</v>
      </c>
      <c r="L101" s="40">
        <v>1251.8</v>
      </c>
      <c r="M101" s="5"/>
    </row>
    <row r="102" spans="1:13" ht="69" customHeight="1">
      <c r="A102" s="2" t="s">
        <v>33</v>
      </c>
      <c r="B102" s="33" t="s">
        <v>144</v>
      </c>
      <c r="C102" s="36" t="s">
        <v>132</v>
      </c>
      <c r="D102" s="14" t="s">
        <v>34</v>
      </c>
      <c r="E102" s="15"/>
      <c r="F102" s="16">
        <v>14431.5</v>
      </c>
      <c r="G102" s="16">
        <v>14450.5</v>
      </c>
      <c r="H102" s="16">
        <v>10783.6</v>
      </c>
      <c r="I102" s="16">
        <v>14450.5</v>
      </c>
      <c r="J102" s="40">
        <v>13830.2</v>
      </c>
      <c r="K102" s="40">
        <v>14086.1</v>
      </c>
      <c r="L102" s="40">
        <v>14475.3</v>
      </c>
      <c r="M102" s="5"/>
    </row>
    <row r="103" spans="1:13" ht="117" customHeight="1">
      <c r="A103" s="2" t="s">
        <v>33</v>
      </c>
      <c r="B103" s="38" t="s">
        <v>145</v>
      </c>
      <c r="C103" s="36" t="s">
        <v>133</v>
      </c>
      <c r="D103" s="14" t="s">
        <v>34</v>
      </c>
      <c r="E103" s="15"/>
      <c r="F103" s="16">
        <v>2104.1</v>
      </c>
      <c r="G103" s="16">
        <v>2104.1</v>
      </c>
      <c r="H103" s="16">
        <v>1197.5</v>
      </c>
      <c r="I103" s="16">
        <v>2104.1</v>
      </c>
      <c r="J103" s="40">
        <v>1766.7</v>
      </c>
      <c r="K103" s="40">
        <v>1762.9</v>
      </c>
      <c r="L103" s="40">
        <v>1779.2</v>
      </c>
      <c r="M103" s="5"/>
    </row>
    <row r="104" spans="1:13" ht="69" customHeight="1">
      <c r="A104" s="2" t="s">
        <v>33</v>
      </c>
      <c r="B104" s="38" t="s">
        <v>146</v>
      </c>
      <c r="C104" s="36" t="s">
        <v>134</v>
      </c>
      <c r="D104" s="14" t="s">
        <v>34</v>
      </c>
      <c r="E104" s="15"/>
      <c r="F104" s="16">
        <v>443.3</v>
      </c>
      <c r="G104" s="16">
        <v>443.3</v>
      </c>
      <c r="H104" s="16">
        <v>443.3</v>
      </c>
      <c r="I104" s="16">
        <v>443.3</v>
      </c>
      <c r="J104" s="40">
        <v>478.9</v>
      </c>
      <c r="K104" s="40">
        <v>484.1</v>
      </c>
      <c r="L104" s="40">
        <v>501.8</v>
      </c>
      <c r="M104" s="5"/>
    </row>
    <row r="105" spans="1:13" ht="91.5" customHeight="1">
      <c r="A105" s="2" t="s">
        <v>33</v>
      </c>
      <c r="B105" s="38" t="s">
        <v>147</v>
      </c>
      <c r="C105" s="37" t="s">
        <v>135</v>
      </c>
      <c r="D105" s="14" t="s">
        <v>34</v>
      </c>
      <c r="E105" s="15"/>
      <c r="F105" s="16"/>
      <c r="G105" s="16">
        <v>0.6</v>
      </c>
      <c r="H105" s="16">
        <v>0.6</v>
      </c>
      <c r="I105" s="16">
        <v>0.6</v>
      </c>
      <c r="J105" s="40">
        <v>25.7</v>
      </c>
      <c r="K105" s="40">
        <v>1.7</v>
      </c>
      <c r="L105" s="40">
        <v>2.8</v>
      </c>
      <c r="M105" s="5"/>
    </row>
    <row r="106" spans="1:13" ht="168" customHeight="1">
      <c r="A106" s="2" t="s">
        <v>33</v>
      </c>
      <c r="B106" s="38" t="s">
        <v>158</v>
      </c>
      <c r="C106" s="36" t="s">
        <v>159</v>
      </c>
      <c r="D106" s="14" t="s">
        <v>34</v>
      </c>
      <c r="E106" s="15"/>
      <c r="F106" s="16">
        <v>1208.3</v>
      </c>
      <c r="G106" s="16">
        <v>1213.2</v>
      </c>
      <c r="H106" s="16"/>
      <c r="I106" s="16">
        <v>1213.2</v>
      </c>
      <c r="J106" s="40"/>
      <c r="K106" s="40"/>
      <c r="L106" s="40"/>
      <c r="M106" s="5"/>
    </row>
    <row r="107" spans="1:13" ht="66.75" customHeight="1">
      <c r="A107" s="2" t="s">
        <v>33</v>
      </c>
      <c r="B107" s="38" t="s">
        <v>148</v>
      </c>
      <c r="C107" s="36" t="s">
        <v>136</v>
      </c>
      <c r="D107" s="14" t="s">
        <v>34</v>
      </c>
      <c r="E107" s="15"/>
      <c r="F107" s="16">
        <v>740.8</v>
      </c>
      <c r="G107" s="16">
        <v>740.8</v>
      </c>
      <c r="H107" s="16">
        <v>618.6</v>
      </c>
      <c r="I107" s="16">
        <v>740.8</v>
      </c>
      <c r="J107" s="40">
        <v>1093.5</v>
      </c>
      <c r="K107" s="40">
        <v>1175.9000000000001</v>
      </c>
      <c r="L107" s="40">
        <v>819.3</v>
      </c>
      <c r="M107" s="5"/>
    </row>
    <row r="108" spans="1:13" ht="69.75" customHeight="1">
      <c r="A108" s="2" t="s">
        <v>33</v>
      </c>
      <c r="B108" s="33" t="s">
        <v>149</v>
      </c>
      <c r="C108" s="36" t="s">
        <v>137</v>
      </c>
      <c r="D108" s="14" t="s">
        <v>34</v>
      </c>
      <c r="E108" s="15"/>
      <c r="F108" s="16">
        <v>101595</v>
      </c>
      <c r="G108" s="16">
        <v>102673.9</v>
      </c>
      <c r="H108" s="16">
        <v>82352.100000000006</v>
      </c>
      <c r="I108" s="16">
        <v>102673.9</v>
      </c>
      <c r="J108" s="40">
        <v>109886.1</v>
      </c>
      <c r="K108" s="40">
        <v>108494.5</v>
      </c>
      <c r="L108" s="40">
        <v>113532.5</v>
      </c>
      <c r="M108" s="5"/>
    </row>
    <row r="109" spans="1:13" ht="91.5" customHeight="1">
      <c r="A109" s="2" t="s">
        <v>33</v>
      </c>
      <c r="B109" s="38" t="s">
        <v>139</v>
      </c>
      <c r="C109" s="36" t="s">
        <v>138</v>
      </c>
      <c r="D109" s="14" t="s">
        <v>34</v>
      </c>
      <c r="E109" s="15"/>
      <c r="F109" s="16">
        <v>3213.9</v>
      </c>
      <c r="G109" s="16">
        <v>3213.9</v>
      </c>
      <c r="H109" s="16">
        <v>2955.8</v>
      </c>
      <c r="I109" s="16">
        <v>3213.9</v>
      </c>
      <c r="J109" s="40">
        <v>4759.6000000000004</v>
      </c>
      <c r="K109" s="41">
        <v>4553.5</v>
      </c>
      <c r="L109" s="41">
        <v>4553.5</v>
      </c>
      <c r="M109" s="5"/>
    </row>
    <row r="110" spans="1:13" ht="66" customHeight="1">
      <c r="A110" s="2" t="s">
        <v>33</v>
      </c>
      <c r="B110" s="39" t="s">
        <v>150</v>
      </c>
      <c r="C110" s="36" t="s">
        <v>140</v>
      </c>
      <c r="D110" s="14" t="s">
        <v>34</v>
      </c>
      <c r="E110" s="15"/>
      <c r="F110" s="16">
        <v>118</v>
      </c>
      <c r="G110" s="16">
        <v>118</v>
      </c>
      <c r="H110" s="16">
        <v>117.8</v>
      </c>
      <c r="I110" s="16">
        <v>118</v>
      </c>
      <c r="J110" s="40">
        <v>849.1</v>
      </c>
      <c r="K110" s="40">
        <v>814.9</v>
      </c>
      <c r="L110" s="40">
        <v>799.6</v>
      </c>
      <c r="M110" s="5"/>
    </row>
    <row r="111" spans="1:13" ht="68.25" customHeight="1">
      <c r="A111" s="2" t="s">
        <v>33</v>
      </c>
      <c r="B111" s="3" t="s">
        <v>160</v>
      </c>
      <c r="C111" s="4" t="s">
        <v>161</v>
      </c>
      <c r="D111" s="14" t="s">
        <v>34</v>
      </c>
      <c r="E111" s="15">
        <v>633.4</v>
      </c>
      <c r="F111" s="16"/>
      <c r="G111" s="16">
        <v>504</v>
      </c>
      <c r="H111" s="16">
        <v>503.8</v>
      </c>
      <c r="I111" s="16">
        <v>504</v>
      </c>
      <c r="J111" s="40"/>
      <c r="K111" s="40"/>
      <c r="L111" s="40"/>
      <c r="M111" s="5"/>
    </row>
    <row r="112" spans="1:13" ht="68.25" customHeight="1">
      <c r="A112" s="2" t="s">
        <v>33</v>
      </c>
      <c r="B112" s="3" t="s">
        <v>165</v>
      </c>
      <c r="C112" s="4" t="s">
        <v>162</v>
      </c>
      <c r="D112" s="14" t="s">
        <v>34</v>
      </c>
      <c r="E112" s="15">
        <v>489.4</v>
      </c>
      <c r="F112" s="16"/>
      <c r="G112" s="16">
        <v>210</v>
      </c>
      <c r="H112" s="16">
        <v>171</v>
      </c>
      <c r="I112" s="16">
        <v>210</v>
      </c>
      <c r="J112" s="40"/>
      <c r="K112" s="40"/>
      <c r="L112" s="40"/>
      <c r="M112" s="5"/>
    </row>
    <row r="113" spans="1:13" ht="104.25" customHeight="1">
      <c r="A113" s="2" t="s">
        <v>33</v>
      </c>
      <c r="B113" s="3" t="s">
        <v>199</v>
      </c>
      <c r="C113" s="4" t="s">
        <v>162</v>
      </c>
      <c r="D113" s="26" t="s">
        <v>83</v>
      </c>
      <c r="E113" s="50"/>
      <c r="F113" s="16"/>
      <c r="G113" s="16"/>
      <c r="H113" s="16">
        <v>11.2</v>
      </c>
      <c r="I113" s="16"/>
      <c r="J113" s="40"/>
      <c r="K113" s="40"/>
      <c r="L113" s="40"/>
      <c r="M113" s="5"/>
    </row>
    <row r="114" spans="1:13" ht="103.5" customHeight="1">
      <c r="A114" s="2" t="s">
        <v>33</v>
      </c>
      <c r="B114" s="3" t="s">
        <v>196</v>
      </c>
      <c r="C114" s="4" t="s">
        <v>162</v>
      </c>
      <c r="D114" s="26" t="s">
        <v>86</v>
      </c>
      <c r="E114" s="50">
        <v>35</v>
      </c>
      <c r="F114" s="16"/>
      <c r="G114" s="16"/>
      <c r="H114" s="16">
        <v>43</v>
      </c>
      <c r="I114" s="16"/>
      <c r="J114" s="40"/>
      <c r="K114" s="40"/>
      <c r="L114" s="40"/>
      <c r="M114" s="5"/>
    </row>
    <row r="115" spans="1:13" ht="105" customHeight="1">
      <c r="A115" s="2" t="s">
        <v>33</v>
      </c>
      <c r="B115" s="3" t="s">
        <v>197</v>
      </c>
      <c r="C115" s="4" t="s">
        <v>141</v>
      </c>
      <c r="D115" s="26" t="s">
        <v>83</v>
      </c>
      <c r="E115" s="50">
        <v>200</v>
      </c>
      <c r="F115" s="16"/>
      <c r="G115" s="16"/>
      <c r="H115" s="16"/>
      <c r="I115" s="16"/>
      <c r="J115" s="40"/>
      <c r="K115" s="40"/>
      <c r="L115" s="40"/>
      <c r="M115" s="5"/>
    </row>
    <row r="116" spans="1:13" ht="80.25" customHeight="1">
      <c r="A116" s="2" t="s">
        <v>33</v>
      </c>
      <c r="B116" s="3" t="s">
        <v>198</v>
      </c>
      <c r="C116" s="4" t="s">
        <v>141</v>
      </c>
      <c r="D116" s="26" t="s">
        <v>86</v>
      </c>
      <c r="E116" s="26">
        <v>82.8</v>
      </c>
      <c r="F116" s="16">
        <v>40</v>
      </c>
      <c r="G116" s="16">
        <v>65</v>
      </c>
      <c r="H116" s="16">
        <v>56.1</v>
      </c>
      <c r="I116" s="16">
        <v>65</v>
      </c>
      <c r="J116" s="40">
        <v>56</v>
      </c>
      <c r="K116" s="40">
        <v>56</v>
      </c>
      <c r="L116" s="40">
        <v>56</v>
      </c>
      <c r="M116" s="5"/>
    </row>
    <row r="117" spans="1:13" ht="82.5" customHeight="1">
      <c r="A117" s="2" t="s">
        <v>33</v>
      </c>
      <c r="B117" s="3" t="s">
        <v>163</v>
      </c>
      <c r="C117" s="4" t="s">
        <v>164</v>
      </c>
      <c r="D117" s="14" t="s">
        <v>34</v>
      </c>
      <c r="E117" s="15"/>
      <c r="F117" s="16"/>
      <c r="G117" s="16">
        <v>-580.6</v>
      </c>
      <c r="H117" s="16">
        <v>-580.6</v>
      </c>
      <c r="I117" s="16">
        <v>-580.6</v>
      </c>
      <c r="J117" s="40"/>
      <c r="K117" s="40"/>
      <c r="L117" s="40"/>
      <c r="M117" s="5"/>
    </row>
    <row r="118" spans="1:13" ht="41.25" customHeight="1">
      <c r="A118" s="2" t="s">
        <v>33</v>
      </c>
      <c r="B118" s="35" t="s">
        <v>32</v>
      </c>
      <c r="C118" s="34"/>
      <c r="D118" s="14"/>
      <c r="E118" s="15">
        <f>SUM(E74:E117)</f>
        <v>205362.19999999998</v>
      </c>
      <c r="F118" s="16">
        <f>SUM(F94:F117)</f>
        <v>172198.9</v>
      </c>
      <c r="G118" s="16">
        <f>SUM(G94:G117)</f>
        <v>201966.4</v>
      </c>
      <c r="H118" s="16">
        <f>SUM(H94:H117)</f>
        <v>152002.70000000001</v>
      </c>
      <c r="I118" s="16">
        <f>SUM(I74:I117)</f>
        <v>201966.4</v>
      </c>
      <c r="J118" s="16">
        <f>SUM(J74:J117)</f>
        <v>185731.6</v>
      </c>
      <c r="K118" s="16">
        <f>SUM(K74:K117)</f>
        <v>175574.39999999999</v>
      </c>
      <c r="L118" s="17">
        <f>SUM(L74:L117)</f>
        <v>182399.50000000003</v>
      </c>
      <c r="M118" s="5"/>
    </row>
    <row r="119" spans="1:13" ht="41.25" customHeight="1">
      <c r="A119" s="63" t="s">
        <v>152</v>
      </c>
      <c r="B119" s="64"/>
      <c r="C119" s="65"/>
      <c r="D119" s="14"/>
      <c r="E119" s="15">
        <f>SUM(E118+E73)</f>
        <v>274538.5</v>
      </c>
      <c r="F119" s="16">
        <f>SUM(F118+F73)</f>
        <v>232960.8</v>
      </c>
      <c r="G119" s="16">
        <f>SUM(G118+G73)</f>
        <v>267974.90000000002</v>
      </c>
      <c r="H119" s="16">
        <f>SUM(H118+H73)</f>
        <v>214155.5</v>
      </c>
      <c r="I119" s="16">
        <f>+SUM(I118+I73)</f>
        <v>273823.8</v>
      </c>
      <c r="J119" s="16">
        <f>SUM(J118+J73)</f>
        <v>268490.40000000002</v>
      </c>
      <c r="K119" s="16">
        <f>SUM(K118+K73)</f>
        <v>265152.59999999998</v>
      </c>
      <c r="L119" s="17">
        <f>SUM(L118+L73)</f>
        <v>275118.10000000003</v>
      </c>
      <c r="M119" s="5"/>
    </row>
  </sheetData>
  <mergeCells count="17">
    <mergeCell ref="A119:C119"/>
    <mergeCell ref="A6:L6"/>
    <mergeCell ref="A8:L8"/>
    <mergeCell ref="H13:H15"/>
    <mergeCell ref="I13:I15"/>
    <mergeCell ref="J13:L13"/>
    <mergeCell ref="J14:J15"/>
    <mergeCell ref="K14:K15"/>
    <mergeCell ref="L14:L15"/>
    <mergeCell ref="A7:L7"/>
    <mergeCell ref="A13:A15"/>
    <mergeCell ref="B13:B15"/>
    <mergeCell ref="C13:C15"/>
    <mergeCell ref="D13:D15"/>
    <mergeCell ref="E13:E15"/>
    <mergeCell ref="F13:F15"/>
    <mergeCell ref="G13:G1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2017-11-14T08:19:26Z</dcterms:modified>
</cp:coreProperties>
</file>